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mc:AlternateContent xmlns:mc="http://schemas.openxmlformats.org/markup-compatibility/2006">
    <mc:Choice Requires="x15">
      <x15ac:absPath xmlns:x15ac="http://schemas.microsoft.com/office/spreadsheetml/2010/11/ac" url="D:\A工作\会议\ITU\WP5D\32#2019年7月 巴西\中国IMT-2020候选技术方案提交文稿\China IMT-2020 Submission\仿真结果Excel\B.4.1_eMBB_SE\"/>
    </mc:Choice>
  </mc:AlternateContent>
  <xr:revisionPtr revIDLastSave="0" documentId="13_ncr:1_{51AF35C3-E19C-4CA7-9244-F187B24C783B}" xr6:coauthVersionLast="43" xr6:coauthVersionMax="43" xr10:uidLastSave="{00000000-0000-0000-0000-000000000000}"/>
  <bookViews>
    <workbookView xWindow="20370" yWindow="-120" windowWidth="24240" windowHeight="13140" tabRatio="875" firstSheet="11" activeTab="15" xr2:uid="{00000000-000D-0000-FFFF-FFFF00000000}"/>
  </bookViews>
  <sheets>
    <sheet name="DL_Para_4GHz" sheetId="2" r:id="rId1"/>
    <sheet name="UL_Para_4GHz" sheetId="3" r:id="rId2"/>
    <sheet name="DL_Para_30GHz" sheetId="4" r:id="rId3"/>
    <sheet name="UL_Para_30GHz" sheetId="5" r:id="rId4"/>
    <sheet name="DL_OH_Para" sheetId="6" r:id="rId5"/>
    <sheet name="UL_OH_Para" sheetId="7" r:id="rId6"/>
    <sheet name="DL_OH" sheetId="8" r:id="rId7"/>
    <sheet name="UL_OH" sheetId="9" r:id="rId8"/>
    <sheet name="Results_4GHz_12TRxP" sheetId="10" r:id="rId9"/>
    <sheet name="Results_4GHz_36TRxP" sheetId="11" r:id="rId10"/>
    <sheet name="Results_30GHz_12TRxP" sheetId="12" r:id="rId11"/>
    <sheet name="Results_30GHz_36TRxP" sheetId="13" r:id="rId12"/>
    <sheet name="Results_4GHz_LargerBW_12TRxP" sheetId="14" r:id="rId13"/>
    <sheet name="Results_4GHz_LargerBW_36TRxP" sheetId="15" r:id="rId14"/>
    <sheet name="Results_30GHz_LargerBW_12TRxP" sheetId="16" r:id="rId15"/>
    <sheet name="Results_30GHz_LargerBW_36TRxP" sheetId="17" r:id="rId16"/>
  </sheets>
  <definedNames>
    <definedName name="OLE_LINK27" localSheetId="5">UL_OH_Para!$F$4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29" i="12" l="1"/>
  <c r="P89" i="10"/>
  <c r="Q89" i="10"/>
  <c r="R89" i="10"/>
  <c r="AD89" i="10"/>
  <c r="AE89" i="10"/>
  <c r="AF89" i="10"/>
  <c r="AG135" i="14" l="1"/>
  <c r="AF135" i="14"/>
  <c r="AE135" i="14"/>
  <c r="S135" i="14"/>
  <c r="R135" i="14"/>
  <c r="Q135" i="14"/>
  <c r="AG134" i="14"/>
  <c r="AF134" i="14"/>
  <c r="AE134" i="14"/>
  <c r="S134" i="14"/>
  <c r="R134" i="14"/>
  <c r="Q134" i="14"/>
  <c r="AG95" i="14" l="1"/>
  <c r="AF95" i="14"/>
  <c r="AE95" i="14"/>
  <c r="AG94" i="14"/>
  <c r="AF94" i="14"/>
  <c r="AE94" i="14"/>
  <c r="AG88" i="14" l="1"/>
  <c r="AF88" i="14"/>
  <c r="AG87" i="14"/>
  <c r="AF87" i="14"/>
  <c r="AG86" i="14"/>
  <c r="AF86" i="14"/>
  <c r="AE86" i="14"/>
  <c r="S86" i="14"/>
  <c r="R86" i="14"/>
  <c r="Q86" i="14"/>
  <c r="AG85" i="14"/>
  <c r="AF85" i="14"/>
  <c r="AG84" i="14"/>
  <c r="AF84" i="14"/>
  <c r="AG83" i="14"/>
  <c r="AF83" i="14"/>
  <c r="AE83" i="14"/>
  <c r="S83" i="14"/>
  <c r="R83" i="14"/>
  <c r="Q83" i="14"/>
  <c r="D175" i="9" l="1"/>
  <c r="L174" i="9"/>
  <c r="L175" i="9"/>
  <c r="G175" i="9"/>
  <c r="F175" i="9"/>
  <c r="E174" i="9"/>
  <c r="E175" i="9"/>
  <c r="O175" i="9" l="1"/>
  <c r="P175" i="9"/>
  <c r="Q175" i="9" s="1"/>
  <c r="M175" i="9"/>
  <c r="N175" i="9" s="1"/>
  <c r="R175" i="9" l="1"/>
  <c r="Q21" i="16" l="1"/>
  <c r="Q18" i="16"/>
  <c r="P106" i="16"/>
  <c r="O106" i="16"/>
  <c r="P105" i="16"/>
  <c r="O105" i="16"/>
  <c r="Q15" i="16"/>
  <c r="P15" i="16"/>
  <c r="O15" i="16"/>
  <c r="Q14" i="16"/>
  <c r="P14" i="16"/>
  <c r="O14" i="16"/>
  <c r="Q12" i="16"/>
  <c r="P12" i="16"/>
  <c r="O12" i="16"/>
  <c r="Q11" i="16"/>
  <c r="P11" i="16"/>
  <c r="O11" i="16"/>
  <c r="O21" i="16" l="1"/>
  <c r="P18" i="16"/>
  <c r="P21" i="16"/>
  <c r="O18" i="16"/>
  <c r="Q23" i="16" l="1"/>
  <c r="P23" i="16"/>
  <c r="O23" i="16"/>
  <c r="Q22" i="16"/>
  <c r="O22" i="16"/>
  <c r="P22" i="16"/>
  <c r="Q20" i="16"/>
  <c r="O20" i="16"/>
  <c r="P20" i="16"/>
  <c r="Q19" i="16"/>
  <c r="P19" i="16"/>
  <c r="O19" i="16"/>
  <c r="P21" i="12" l="1"/>
  <c r="N20" i="12"/>
  <c r="P14" i="12"/>
  <c r="N14" i="12"/>
  <c r="P13" i="12"/>
  <c r="O13" i="12"/>
  <c r="N13" i="12"/>
  <c r="P20" i="12" l="1"/>
  <c r="O20" i="12"/>
  <c r="N21" i="12"/>
  <c r="O21" i="12"/>
  <c r="O14" i="12"/>
  <c r="I46" i="8" l="1"/>
  <c r="F46" i="8"/>
  <c r="G77" i="9" l="1"/>
  <c r="W30" i="17"/>
  <c r="V30" i="17"/>
  <c r="U30" i="17"/>
  <c r="W27" i="17"/>
  <c r="V27" i="17"/>
  <c r="U27" i="17"/>
  <c r="W24" i="17"/>
  <c r="V24" i="17"/>
  <c r="U24" i="17"/>
  <c r="W22" i="17"/>
  <c r="V22" i="17"/>
  <c r="U22" i="17"/>
  <c r="W18" i="17"/>
  <c r="V18" i="17"/>
  <c r="U18" i="17"/>
  <c r="W15" i="17"/>
  <c r="V15" i="17"/>
  <c r="U15" i="17"/>
  <c r="W12" i="17"/>
  <c r="V12" i="17"/>
  <c r="U12" i="17"/>
  <c r="W10" i="17"/>
  <c r="V10" i="17"/>
  <c r="U10" i="17"/>
  <c r="Q96" i="16"/>
  <c r="P96" i="16"/>
  <c r="O96" i="16"/>
  <c r="Q95" i="16"/>
  <c r="P95" i="16"/>
  <c r="O95" i="16"/>
  <c r="Q56" i="16"/>
  <c r="P56" i="16"/>
  <c r="O56" i="16"/>
  <c r="Q53" i="16"/>
  <c r="P53" i="16"/>
  <c r="O53" i="16"/>
  <c r="Q50" i="16"/>
  <c r="P50" i="16"/>
  <c r="O50" i="16"/>
  <c r="Q48" i="16"/>
  <c r="P48" i="16"/>
  <c r="O48" i="16"/>
  <c r="Q44" i="16"/>
  <c r="P44" i="16"/>
  <c r="O44" i="16"/>
  <c r="Q41" i="16"/>
  <c r="P41" i="16"/>
  <c r="O41" i="16"/>
  <c r="Q38" i="16"/>
  <c r="P38" i="16"/>
  <c r="O38" i="16"/>
  <c r="Q36" i="16"/>
  <c r="P36" i="16"/>
  <c r="O36" i="16"/>
  <c r="AG80" i="15"/>
  <c r="AF80" i="15"/>
  <c r="AE80" i="15"/>
  <c r="T80" i="15"/>
  <c r="S80" i="15"/>
  <c r="R80" i="15"/>
  <c r="AG79" i="15"/>
  <c r="AF79" i="15"/>
  <c r="AE79" i="15"/>
  <c r="T79" i="15"/>
  <c r="S79" i="15"/>
  <c r="R79" i="15"/>
  <c r="AG77" i="15"/>
  <c r="AF77" i="15"/>
  <c r="AE77" i="15"/>
  <c r="T77" i="15"/>
  <c r="S77" i="15"/>
  <c r="R77" i="15"/>
  <c r="AG76" i="15"/>
  <c r="AF76" i="15"/>
  <c r="AE76" i="15"/>
  <c r="T76" i="15"/>
  <c r="S76" i="15"/>
  <c r="R76" i="15"/>
  <c r="AG74" i="15"/>
  <c r="AF74" i="15"/>
  <c r="AE74" i="15"/>
  <c r="AG73" i="15"/>
  <c r="AF73" i="15"/>
  <c r="AE73" i="15"/>
  <c r="AG70" i="15"/>
  <c r="AF70" i="15"/>
  <c r="AE70" i="15"/>
  <c r="T70" i="15"/>
  <c r="S70" i="15"/>
  <c r="R70" i="15"/>
  <c r="AG69" i="15"/>
  <c r="AF69" i="15"/>
  <c r="AE69" i="15"/>
  <c r="T69" i="15"/>
  <c r="S69" i="15"/>
  <c r="R69" i="15"/>
  <c r="AG67" i="15"/>
  <c r="AF67" i="15"/>
  <c r="AE67" i="15"/>
  <c r="AG66" i="15"/>
  <c r="AF66" i="15"/>
  <c r="AE66" i="15"/>
  <c r="AG64" i="15"/>
  <c r="AF64" i="15"/>
  <c r="AE64" i="15"/>
  <c r="AG63" i="15"/>
  <c r="AF63" i="15"/>
  <c r="AE63" i="15"/>
  <c r="AG50" i="15"/>
  <c r="AF50" i="15"/>
  <c r="AE50" i="15"/>
  <c r="T50" i="15"/>
  <c r="S50" i="15"/>
  <c r="R50" i="15"/>
  <c r="AG47" i="15"/>
  <c r="AF47" i="15"/>
  <c r="AE47" i="15"/>
  <c r="T47" i="15"/>
  <c r="S47" i="15"/>
  <c r="R47" i="15"/>
  <c r="AG40" i="15"/>
  <c r="AF40" i="15"/>
  <c r="AE40" i="15"/>
  <c r="AG39" i="15"/>
  <c r="AF39" i="15"/>
  <c r="AE39" i="15"/>
  <c r="AG38" i="15"/>
  <c r="AF38" i="15"/>
  <c r="AE38" i="15"/>
  <c r="AG37" i="15"/>
  <c r="AF37" i="15"/>
  <c r="AE37" i="15"/>
  <c r="T21" i="15"/>
  <c r="S21" i="15"/>
  <c r="R21" i="15"/>
  <c r="AG20" i="15"/>
  <c r="AF20" i="15"/>
  <c r="AE20" i="15"/>
  <c r="T20" i="15"/>
  <c r="S20" i="15"/>
  <c r="R20" i="15"/>
  <c r="T18" i="15"/>
  <c r="S18" i="15"/>
  <c r="R18" i="15"/>
  <c r="AG17" i="15"/>
  <c r="AF17" i="15"/>
  <c r="AE17" i="15"/>
  <c r="T17" i="15"/>
  <c r="S17" i="15"/>
  <c r="R17" i="15"/>
  <c r="AG14" i="15"/>
  <c r="AF14" i="15"/>
  <c r="AE14" i="15"/>
  <c r="AG13" i="15"/>
  <c r="AF13" i="15"/>
  <c r="AE13" i="15"/>
  <c r="T13" i="15"/>
  <c r="S13" i="15"/>
  <c r="R13" i="15"/>
  <c r="AG11" i="15"/>
  <c r="AF11" i="15"/>
  <c r="AE11" i="15"/>
  <c r="AG10" i="15"/>
  <c r="AF10" i="15"/>
  <c r="AE10" i="15"/>
  <c r="T10" i="15"/>
  <c r="S10" i="15"/>
  <c r="R10" i="15"/>
  <c r="AG6" i="15"/>
  <c r="AF6" i="15"/>
  <c r="AE6" i="15"/>
  <c r="AG3" i="15"/>
  <c r="AF3" i="15"/>
  <c r="AE3" i="15"/>
  <c r="Z1" i="15"/>
  <c r="X1" i="15"/>
  <c r="AG126" i="14"/>
  <c r="AF126" i="14"/>
  <c r="AE126" i="14"/>
  <c r="S126" i="14"/>
  <c r="R126" i="14"/>
  <c r="Q126" i="14"/>
  <c r="AG125" i="14"/>
  <c r="AF125" i="14"/>
  <c r="AE125" i="14"/>
  <c r="S125" i="14"/>
  <c r="R125" i="14"/>
  <c r="Q125" i="14"/>
  <c r="AG123" i="14"/>
  <c r="AF123" i="14"/>
  <c r="AE123" i="14"/>
  <c r="S123" i="14"/>
  <c r="R123" i="14"/>
  <c r="Q123" i="14"/>
  <c r="AG122" i="14"/>
  <c r="AF122" i="14"/>
  <c r="AE122" i="14"/>
  <c r="S122" i="14"/>
  <c r="R122" i="14"/>
  <c r="Q122" i="14"/>
  <c r="AG120" i="14"/>
  <c r="AF120" i="14"/>
  <c r="AE120" i="14"/>
  <c r="S120" i="14"/>
  <c r="R120" i="14"/>
  <c r="Q120" i="14"/>
  <c r="AG119" i="14"/>
  <c r="AF119" i="14"/>
  <c r="AE119" i="14"/>
  <c r="S119" i="14"/>
  <c r="R119" i="14"/>
  <c r="Q119" i="14"/>
  <c r="AG117" i="14"/>
  <c r="AF117" i="14"/>
  <c r="AE117" i="14"/>
  <c r="S117" i="14"/>
  <c r="R117" i="14"/>
  <c r="Q117" i="14"/>
  <c r="AG116" i="14"/>
  <c r="AF116" i="14"/>
  <c r="AE116" i="14"/>
  <c r="S116" i="14"/>
  <c r="R116" i="14"/>
  <c r="Q116" i="14"/>
  <c r="AG114" i="14"/>
  <c r="AF114" i="14"/>
  <c r="AE114" i="14"/>
  <c r="AG113" i="14"/>
  <c r="AF113" i="14"/>
  <c r="AE113" i="14"/>
  <c r="AG76" i="14"/>
  <c r="AF76" i="14"/>
  <c r="AE76" i="14"/>
  <c r="AG75" i="14"/>
  <c r="AF75" i="14"/>
  <c r="AE75" i="14"/>
  <c r="AG74" i="14"/>
  <c r="AF74" i="14"/>
  <c r="AE74" i="14"/>
  <c r="AG73" i="14"/>
  <c r="AF73" i="14"/>
  <c r="AE73" i="14"/>
  <c r="AG51" i="14"/>
  <c r="AF51" i="14"/>
  <c r="AE51" i="14"/>
  <c r="S51" i="14"/>
  <c r="R51" i="14"/>
  <c r="Q51" i="14"/>
  <c r="AG49" i="14"/>
  <c r="AF49" i="14"/>
  <c r="AE49" i="14"/>
  <c r="S49" i="14"/>
  <c r="R49" i="14"/>
  <c r="Q49" i="14"/>
  <c r="AG47" i="14"/>
  <c r="AF47" i="14"/>
  <c r="AE47" i="14"/>
  <c r="AG46" i="14"/>
  <c r="AF46" i="14"/>
  <c r="AE46" i="14"/>
  <c r="AG45" i="14"/>
  <c r="AF45" i="14"/>
  <c r="AE45" i="14"/>
  <c r="AG44" i="14"/>
  <c r="AF44" i="14"/>
  <c r="AE44" i="14"/>
  <c r="AG27" i="14"/>
  <c r="AF27" i="14"/>
  <c r="AE27" i="14"/>
  <c r="S27" i="14"/>
  <c r="R27" i="14"/>
  <c r="Q27" i="14"/>
  <c r="AG24" i="14"/>
  <c r="AF24" i="14"/>
  <c r="AE24" i="14"/>
  <c r="S24" i="14"/>
  <c r="R24" i="14"/>
  <c r="Q24" i="14"/>
  <c r="S22" i="14"/>
  <c r="R22" i="14"/>
  <c r="Q22" i="14"/>
  <c r="S21" i="14"/>
  <c r="R21" i="14"/>
  <c r="Q21" i="14"/>
  <c r="AG20" i="14"/>
  <c r="AF20" i="14"/>
  <c r="AE20" i="14"/>
  <c r="S20" i="14"/>
  <c r="R20" i="14"/>
  <c r="Q20" i="14"/>
  <c r="S19" i="14"/>
  <c r="R19" i="14"/>
  <c r="Q19" i="14"/>
  <c r="S18" i="14"/>
  <c r="R18" i="14"/>
  <c r="Q18" i="14"/>
  <c r="AG17" i="14"/>
  <c r="AF17" i="14"/>
  <c r="AE17" i="14"/>
  <c r="S17" i="14"/>
  <c r="R17" i="14"/>
  <c r="Q17" i="14"/>
  <c r="AG15" i="14"/>
  <c r="AF15" i="14"/>
  <c r="AE15" i="14"/>
  <c r="AG14" i="14"/>
  <c r="AF14" i="14"/>
  <c r="AE14" i="14"/>
  <c r="AG13" i="14"/>
  <c r="AF13" i="14"/>
  <c r="AE13" i="14"/>
  <c r="S13" i="14"/>
  <c r="R13" i="14"/>
  <c r="Q13" i="14"/>
  <c r="AG12" i="14"/>
  <c r="AF12" i="14"/>
  <c r="AE12" i="14"/>
  <c r="AG11" i="14"/>
  <c r="AF11" i="14"/>
  <c r="AE11" i="14"/>
  <c r="AG10" i="14"/>
  <c r="AF10" i="14"/>
  <c r="AE10" i="14"/>
  <c r="S10" i="14"/>
  <c r="R10" i="14"/>
  <c r="Q10" i="14"/>
  <c r="AG6" i="14"/>
  <c r="AF6" i="14"/>
  <c r="AE6" i="14"/>
  <c r="AG3" i="14"/>
  <c r="AF3" i="14"/>
  <c r="AE3" i="14"/>
  <c r="Z1" i="14"/>
  <c r="Y1" i="14"/>
  <c r="W1" i="14"/>
  <c r="V23" i="13"/>
  <c r="U23" i="13"/>
  <c r="T23" i="13"/>
  <c r="V22" i="13"/>
  <c r="U22" i="13"/>
  <c r="T22" i="13"/>
  <c r="V16" i="13"/>
  <c r="U16" i="13"/>
  <c r="T16" i="13"/>
  <c r="V15" i="13"/>
  <c r="U15" i="13"/>
  <c r="T15" i="13"/>
  <c r="V13" i="13"/>
  <c r="U13" i="13"/>
  <c r="T13" i="13"/>
  <c r="V12" i="13"/>
  <c r="U12" i="13"/>
  <c r="T12" i="13"/>
  <c r="V10" i="13"/>
  <c r="U10" i="13"/>
  <c r="T10" i="13"/>
  <c r="V9" i="13"/>
  <c r="U9" i="13"/>
  <c r="T9" i="13"/>
  <c r="V7" i="13"/>
  <c r="U7" i="13"/>
  <c r="T7" i="13"/>
  <c r="V6" i="13"/>
  <c r="U6" i="13"/>
  <c r="T6" i="13"/>
  <c r="O78" i="12"/>
  <c r="N78" i="12"/>
  <c r="O77" i="12"/>
  <c r="N77" i="12"/>
  <c r="P68" i="12"/>
  <c r="O68" i="12"/>
  <c r="N68" i="12"/>
  <c r="P67" i="12"/>
  <c r="O67" i="12"/>
  <c r="N67" i="12"/>
  <c r="P39" i="12"/>
  <c r="O39" i="12"/>
  <c r="N39" i="12"/>
  <c r="P38" i="12"/>
  <c r="O38" i="12"/>
  <c r="N38" i="12"/>
  <c r="P36" i="12"/>
  <c r="O36" i="12"/>
  <c r="N36" i="12"/>
  <c r="P35" i="12"/>
  <c r="O35" i="12"/>
  <c r="N35" i="12"/>
  <c r="P33" i="12"/>
  <c r="O33" i="12"/>
  <c r="N33" i="12"/>
  <c r="P32" i="12"/>
  <c r="O32" i="12"/>
  <c r="N32" i="12"/>
  <c r="P30" i="12"/>
  <c r="O30" i="12"/>
  <c r="N30" i="12"/>
  <c r="P29" i="12"/>
  <c r="N29" i="12"/>
  <c r="P17" i="12"/>
  <c r="O17" i="12"/>
  <c r="N17" i="12"/>
  <c r="P16" i="12"/>
  <c r="O16" i="12"/>
  <c r="N16" i="12"/>
  <c r="AF50" i="11"/>
  <c r="AE50" i="11"/>
  <c r="AD50" i="11"/>
  <c r="S50" i="11"/>
  <c r="R50" i="11"/>
  <c r="Q50" i="11"/>
  <c r="AF49" i="11"/>
  <c r="AE49" i="11"/>
  <c r="AD49" i="11"/>
  <c r="S49" i="11"/>
  <c r="R49" i="11"/>
  <c r="Q49" i="11"/>
  <c r="AF47" i="11"/>
  <c r="AE47" i="11"/>
  <c r="AD47" i="11"/>
  <c r="S47" i="11"/>
  <c r="R47" i="11"/>
  <c r="Q47" i="11"/>
  <c r="AF46" i="11"/>
  <c r="AE46" i="11"/>
  <c r="AD46" i="11"/>
  <c r="S46" i="11"/>
  <c r="R46" i="11"/>
  <c r="Q46" i="11"/>
  <c r="AF44" i="11"/>
  <c r="AE44" i="11"/>
  <c r="AD44" i="11"/>
  <c r="AF43" i="11"/>
  <c r="AE43" i="11"/>
  <c r="AD43" i="11"/>
  <c r="AF40" i="11"/>
  <c r="AE40" i="11"/>
  <c r="AD40" i="11"/>
  <c r="S40" i="11"/>
  <c r="R40" i="11"/>
  <c r="Q40" i="11"/>
  <c r="AF39" i="11"/>
  <c r="AE39" i="11"/>
  <c r="AD39" i="11"/>
  <c r="S39" i="11"/>
  <c r="R39" i="11"/>
  <c r="Q39" i="11"/>
  <c r="AF37" i="11"/>
  <c r="AE37" i="11"/>
  <c r="AD37" i="11"/>
  <c r="AF36" i="11"/>
  <c r="AE36" i="11"/>
  <c r="AD36" i="11"/>
  <c r="AF34" i="11"/>
  <c r="AE34" i="11"/>
  <c r="AD34" i="11"/>
  <c r="AF33" i="11"/>
  <c r="AE33" i="11"/>
  <c r="AD33" i="11"/>
  <c r="AF26" i="11"/>
  <c r="AE26" i="11"/>
  <c r="AD26" i="11"/>
  <c r="S26" i="11"/>
  <c r="R26" i="11"/>
  <c r="Q26" i="11"/>
  <c r="AF25" i="11"/>
  <c r="AE25" i="11"/>
  <c r="AD25" i="11"/>
  <c r="S25" i="11"/>
  <c r="R25" i="11"/>
  <c r="Q25" i="11"/>
  <c r="AF20" i="11"/>
  <c r="AE20" i="11"/>
  <c r="AD20" i="11"/>
  <c r="AF19" i="11"/>
  <c r="AE19" i="11"/>
  <c r="AD19" i="11"/>
  <c r="AF10" i="11"/>
  <c r="AE10" i="11"/>
  <c r="AD10" i="11"/>
  <c r="S10" i="11"/>
  <c r="R10" i="11"/>
  <c r="Q10" i="11"/>
  <c r="AF9" i="11"/>
  <c r="AE9" i="11"/>
  <c r="AD9" i="11"/>
  <c r="S9" i="11"/>
  <c r="R9" i="11"/>
  <c r="Q9" i="11"/>
  <c r="AF7" i="11"/>
  <c r="AE7" i="11"/>
  <c r="AD7" i="11"/>
  <c r="S7" i="11"/>
  <c r="R7" i="11"/>
  <c r="Q7" i="11"/>
  <c r="AF6" i="11"/>
  <c r="AE6" i="11"/>
  <c r="AD6" i="11"/>
  <c r="S6" i="11"/>
  <c r="R6" i="11"/>
  <c r="Q6" i="11"/>
  <c r="AF4" i="11"/>
  <c r="AE4" i="11"/>
  <c r="AD4" i="11"/>
  <c r="AF3" i="11"/>
  <c r="AE3" i="11"/>
  <c r="AD3" i="11"/>
  <c r="Y1" i="11"/>
  <c r="W1" i="11"/>
  <c r="AF88" i="10"/>
  <c r="AE88" i="10"/>
  <c r="AD88" i="10"/>
  <c r="R88" i="10"/>
  <c r="Q88" i="10"/>
  <c r="P88" i="10"/>
  <c r="AF80" i="10"/>
  <c r="AE80" i="10"/>
  <c r="AD80" i="10"/>
  <c r="R80" i="10"/>
  <c r="Q80" i="10"/>
  <c r="P80" i="10"/>
  <c r="AF79" i="10"/>
  <c r="AE79" i="10"/>
  <c r="AD79" i="10"/>
  <c r="R79" i="10"/>
  <c r="Q79" i="10"/>
  <c r="P79" i="10"/>
  <c r="AF77" i="10"/>
  <c r="AE77" i="10"/>
  <c r="AD77" i="10"/>
  <c r="R77" i="10"/>
  <c r="Q77" i="10"/>
  <c r="P77" i="10"/>
  <c r="AF76" i="10"/>
  <c r="AE76" i="10"/>
  <c r="AD76" i="10"/>
  <c r="R76" i="10"/>
  <c r="Q76" i="10"/>
  <c r="P76" i="10"/>
  <c r="AF74" i="10"/>
  <c r="AE74" i="10"/>
  <c r="AD74" i="10"/>
  <c r="R74" i="10"/>
  <c r="Q74" i="10"/>
  <c r="P74" i="10"/>
  <c r="AF73" i="10"/>
  <c r="AE73" i="10"/>
  <c r="AD73" i="10"/>
  <c r="R73" i="10"/>
  <c r="Q73" i="10"/>
  <c r="P73" i="10"/>
  <c r="AF71" i="10"/>
  <c r="AE71" i="10"/>
  <c r="AD71" i="10"/>
  <c r="R71" i="10"/>
  <c r="Q71" i="10"/>
  <c r="P71" i="10"/>
  <c r="AF70" i="10"/>
  <c r="AE70" i="10"/>
  <c r="AD70" i="10"/>
  <c r="R70" i="10"/>
  <c r="Q70" i="10"/>
  <c r="P70" i="10"/>
  <c r="AF68" i="10"/>
  <c r="AE68" i="10"/>
  <c r="AD68" i="10"/>
  <c r="AF67" i="10"/>
  <c r="AE67" i="10"/>
  <c r="AD67" i="10"/>
  <c r="AF49" i="10"/>
  <c r="AE49" i="10"/>
  <c r="AD49" i="10"/>
  <c r="AF48" i="10"/>
  <c r="AE48" i="10"/>
  <c r="AD48" i="10"/>
  <c r="AF42" i="10"/>
  <c r="AE42" i="10"/>
  <c r="AD42" i="10"/>
  <c r="R42" i="10"/>
  <c r="Q42" i="10"/>
  <c r="P42" i="10"/>
  <c r="AF41" i="10"/>
  <c r="AE41" i="10"/>
  <c r="AD41" i="10"/>
  <c r="R41" i="10"/>
  <c r="Q41" i="10"/>
  <c r="P41" i="10"/>
  <c r="AF38" i="10"/>
  <c r="AE38" i="10"/>
  <c r="AD38" i="10"/>
  <c r="AF37" i="10"/>
  <c r="AE37" i="10"/>
  <c r="AD37" i="10"/>
  <c r="AF26" i="10"/>
  <c r="AE26" i="10"/>
  <c r="AD26" i="10"/>
  <c r="R26" i="10"/>
  <c r="Q26" i="10"/>
  <c r="P26" i="10"/>
  <c r="AF25" i="10"/>
  <c r="AE25" i="10"/>
  <c r="AD25" i="10"/>
  <c r="R25" i="10"/>
  <c r="Q25" i="10"/>
  <c r="P25" i="10"/>
  <c r="AF23" i="10"/>
  <c r="AE23" i="10"/>
  <c r="AD23" i="10"/>
  <c r="AF22" i="10"/>
  <c r="AE22" i="10"/>
  <c r="AD22" i="10"/>
  <c r="AF13" i="10"/>
  <c r="AE13" i="10"/>
  <c r="AD13" i="10"/>
  <c r="R13" i="10"/>
  <c r="Q13" i="10"/>
  <c r="P13" i="10"/>
  <c r="AF12" i="10"/>
  <c r="AE12" i="10"/>
  <c r="AD12" i="10"/>
  <c r="R12" i="10"/>
  <c r="Q12" i="10"/>
  <c r="P12" i="10"/>
  <c r="AF10" i="10"/>
  <c r="AE10" i="10"/>
  <c r="AD10" i="10"/>
  <c r="R10" i="10"/>
  <c r="Q10" i="10"/>
  <c r="P10" i="10"/>
  <c r="AF9" i="10"/>
  <c r="AE9" i="10"/>
  <c r="AD9" i="10"/>
  <c r="R9" i="10"/>
  <c r="Q9" i="10"/>
  <c r="P9" i="10"/>
  <c r="AF7" i="10"/>
  <c r="AE7" i="10"/>
  <c r="AD7" i="10"/>
  <c r="R7" i="10"/>
  <c r="Q7" i="10"/>
  <c r="P7" i="10"/>
  <c r="AF6" i="10"/>
  <c r="AE6" i="10"/>
  <c r="AD6" i="10"/>
  <c r="R6" i="10"/>
  <c r="Q6" i="10"/>
  <c r="P6" i="10"/>
  <c r="AF4" i="10"/>
  <c r="AE4" i="10"/>
  <c r="AD4" i="10"/>
  <c r="AF3" i="10"/>
  <c r="AE3" i="10"/>
  <c r="AD3" i="10"/>
  <c r="Y1" i="10"/>
  <c r="X1" i="10"/>
  <c r="V1" i="10"/>
  <c r="O174" i="9"/>
  <c r="G174" i="9"/>
  <c r="F174" i="9"/>
  <c r="D174" i="9"/>
  <c r="L173" i="9"/>
  <c r="O173" i="9" s="1"/>
  <c r="G173" i="9"/>
  <c r="F173" i="9"/>
  <c r="E173" i="9"/>
  <c r="D173" i="9"/>
  <c r="L160" i="9"/>
  <c r="F160" i="9"/>
  <c r="E160" i="9"/>
  <c r="D160" i="9"/>
  <c r="L138" i="9"/>
  <c r="O138" i="9" s="1"/>
  <c r="H138" i="9"/>
  <c r="G138" i="9"/>
  <c r="F138" i="9"/>
  <c r="E138" i="9"/>
  <c r="D138" i="9"/>
  <c r="L128" i="9"/>
  <c r="O128" i="9" s="1"/>
  <c r="G128" i="9"/>
  <c r="F128" i="9"/>
  <c r="E128" i="9"/>
  <c r="D128" i="9"/>
  <c r="L127" i="9"/>
  <c r="O127" i="9" s="1"/>
  <c r="G127" i="9"/>
  <c r="F127" i="9"/>
  <c r="E127" i="9"/>
  <c r="D127" i="9"/>
  <c r="L107" i="9"/>
  <c r="F107" i="9"/>
  <c r="E107" i="9"/>
  <c r="D107" i="9"/>
  <c r="L77" i="9"/>
  <c r="H77" i="9"/>
  <c r="F77" i="9"/>
  <c r="E77" i="9"/>
  <c r="D77" i="9"/>
  <c r="L76" i="9"/>
  <c r="H76" i="9"/>
  <c r="G76" i="9"/>
  <c r="F76" i="9"/>
  <c r="E76" i="9"/>
  <c r="D76" i="9"/>
  <c r="O75" i="9"/>
  <c r="H75" i="9"/>
  <c r="G75" i="9"/>
  <c r="F75" i="9"/>
  <c r="E75" i="9"/>
  <c r="D75" i="9"/>
  <c r="L59" i="9"/>
  <c r="H59" i="9"/>
  <c r="G59" i="9"/>
  <c r="F59" i="9"/>
  <c r="E59" i="9"/>
  <c r="D59" i="9"/>
  <c r="O58" i="9"/>
  <c r="H58" i="9"/>
  <c r="G58" i="9"/>
  <c r="F58" i="9"/>
  <c r="E58" i="9"/>
  <c r="D58" i="9"/>
  <c r="L31" i="9"/>
  <c r="G31" i="9"/>
  <c r="F31" i="9"/>
  <c r="E31" i="9"/>
  <c r="D31" i="9"/>
  <c r="L30" i="9"/>
  <c r="G30" i="9"/>
  <c r="F30" i="9"/>
  <c r="E30" i="9"/>
  <c r="D30" i="9"/>
  <c r="O29" i="9"/>
  <c r="L29" i="9"/>
  <c r="G29" i="9"/>
  <c r="F29" i="9"/>
  <c r="E29" i="9"/>
  <c r="D29" i="9"/>
  <c r="L28" i="9"/>
  <c r="G28" i="9"/>
  <c r="F28" i="9"/>
  <c r="E28" i="9"/>
  <c r="D28" i="9"/>
  <c r="L20" i="9"/>
  <c r="G20" i="9"/>
  <c r="F20" i="9"/>
  <c r="E20" i="9"/>
  <c r="D20" i="9"/>
  <c r="O19" i="9"/>
  <c r="G19" i="9"/>
  <c r="F19" i="9"/>
  <c r="E19" i="9"/>
  <c r="D19" i="9"/>
  <c r="L9" i="9"/>
  <c r="O9" i="9" s="1"/>
  <c r="F9" i="9"/>
  <c r="E9" i="9"/>
  <c r="D9" i="9"/>
  <c r="L8" i="9"/>
  <c r="F8" i="9"/>
  <c r="E8" i="9"/>
  <c r="D8" i="9"/>
  <c r="R169" i="8"/>
  <c r="V169" i="8" s="1"/>
  <c r="O169" i="8"/>
  <c r="M169" i="8"/>
  <c r="K169" i="8"/>
  <c r="J169" i="8"/>
  <c r="I169" i="8"/>
  <c r="H169" i="8"/>
  <c r="G169" i="8"/>
  <c r="F169" i="8"/>
  <c r="P155" i="8"/>
  <c r="X155" i="8" s="1"/>
  <c r="M155" i="8"/>
  <c r="K155" i="8"/>
  <c r="J155" i="8"/>
  <c r="I155" i="8"/>
  <c r="H155" i="8"/>
  <c r="F155" i="8"/>
  <c r="E155" i="8"/>
  <c r="P154" i="8"/>
  <c r="X154" i="8" s="1"/>
  <c r="M154" i="8"/>
  <c r="K154" i="8"/>
  <c r="J154" i="8"/>
  <c r="I154" i="8"/>
  <c r="H154" i="8"/>
  <c r="F154" i="8"/>
  <c r="E154" i="8"/>
  <c r="I136" i="8"/>
  <c r="D133" i="8"/>
  <c r="R99" i="8"/>
  <c r="V99" i="8" s="1"/>
  <c r="O99" i="8"/>
  <c r="M99" i="8"/>
  <c r="K99" i="8"/>
  <c r="J99" i="8"/>
  <c r="I99" i="8"/>
  <c r="H99" i="8"/>
  <c r="G99" i="8"/>
  <c r="F99" i="8"/>
  <c r="E99" i="8"/>
  <c r="R98" i="8"/>
  <c r="O98" i="8"/>
  <c r="M98" i="8"/>
  <c r="K98" i="8"/>
  <c r="J98" i="8"/>
  <c r="I98" i="8"/>
  <c r="H98" i="8"/>
  <c r="G98" i="8"/>
  <c r="F98" i="8"/>
  <c r="F96" i="8" s="1"/>
  <c r="R97" i="8"/>
  <c r="V97" i="8" s="1"/>
  <c r="O97" i="8"/>
  <c r="M97" i="8"/>
  <c r="K97" i="8"/>
  <c r="J97" i="8"/>
  <c r="I97" i="8"/>
  <c r="H97" i="8"/>
  <c r="G97" i="8"/>
  <c r="F97" i="8"/>
  <c r="E97" i="8"/>
  <c r="R96" i="8"/>
  <c r="V98" i="8" s="1"/>
  <c r="O96" i="8"/>
  <c r="M96" i="8"/>
  <c r="K96" i="8"/>
  <c r="J96" i="8"/>
  <c r="I96" i="8"/>
  <c r="H96" i="8"/>
  <c r="G96" i="8"/>
  <c r="R95" i="8"/>
  <c r="V95" i="8" s="1"/>
  <c r="M95" i="8"/>
  <c r="K95" i="8"/>
  <c r="J95" i="8"/>
  <c r="I95" i="8"/>
  <c r="H95" i="8"/>
  <c r="G95" i="8"/>
  <c r="F95" i="8"/>
  <c r="E95" i="8"/>
  <c r="R94" i="8"/>
  <c r="V94" i="8" s="1"/>
  <c r="M94" i="8"/>
  <c r="K94" i="8"/>
  <c r="J94" i="8"/>
  <c r="I94" i="8"/>
  <c r="H94" i="8"/>
  <c r="G94" i="8"/>
  <c r="F94" i="8"/>
  <c r="E94" i="8"/>
  <c r="R83" i="8"/>
  <c r="V83" i="8" s="1"/>
  <c r="O83" i="8"/>
  <c r="M83" i="8"/>
  <c r="K83" i="8"/>
  <c r="J83" i="8"/>
  <c r="I83" i="8"/>
  <c r="H83" i="8"/>
  <c r="G83" i="8"/>
  <c r="F83" i="8"/>
  <c r="R82" i="8"/>
  <c r="V82" i="8" s="1"/>
  <c r="M82" i="8"/>
  <c r="K82" i="8"/>
  <c r="J82" i="8"/>
  <c r="I82" i="8"/>
  <c r="H82" i="8"/>
  <c r="G82" i="8"/>
  <c r="F82" i="8"/>
  <c r="E82" i="8"/>
  <c r="R81" i="8"/>
  <c r="V81" i="8" s="1"/>
  <c r="M81" i="8"/>
  <c r="K81" i="8"/>
  <c r="J81" i="8"/>
  <c r="I81" i="8"/>
  <c r="H81" i="8"/>
  <c r="G81" i="8"/>
  <c r="F81" i="8"/>
  <c r="E81" i="8"/>
  <c r="I69" i="8"/>
  <c r="I68" i="8"/>
  <c r="D65" i="8"/>
  <c r="M68" i="8" s="1"/>
  <c r="I57" i="8"/>
  <c r="I56" i="8"/>
  <c r="D53" i="8"/>
  <c r="E57" i="8" s="1"/>
  <c r="P46" i="8"/>
  <c r="X46" i="8" s="1"/>
  <c r="M46" i="8"/>
  <c r="K46" i="8"/>
  <c r="J46" i="8"/>
  <c r="H46" i="8"/>
  <c r="P45" i="8"/>
  <c r="X45" i="8" s="1"/>
  <c r="N45" i="8"/>
  <c r="M45" i="8"/>
  <c r="K45" i="8"/>
  <c r="P44" i="8"/>
  <c r="T44" i="8" s="1"/>
  <c r="N44" i="8"/>
  <c r="M44" i="8"/>
  <c r="K44" i="8"/>
  <c r="P43" i="8"/>
  <c r="X43" i="8" s="1"/>
  <c r="N43" i="8"/>
  <c r="M43" i="8"/>
  <c r="K43" i="8"/>
  <c r="P42" i="8"/>
  <c r="T42" i="8" s="1"/>
  <c r="N42" i="8"/>
  <c r="M42" i="8"/>
  <c r="K42" i="8"/>
  <c r="P41" i="8"/>
  <c r="X41" i="8" s="1"/>
  <c r="M41" i="8"/>
  <c r="K41" i="8"/>
  <c r="J41" i="8"/>
  <c r="I41" i="8"/>
  <c r="H41" i="8"/>
  <c r="G41" i="8"/>
  <c r="F41" i="8"/>
  <c r="E41" i="8"/>
  <c r="P40" i="8"/>
  <c r="X40" i="8" s="1"/>
  <c r="M40" i="8"/>
  <c r="K40" i="8"/>
  <c r="J40" i="8"/>
  <c r="I40" i="8"/>
  <c r="H40" i="8"/>
  <c r="G40" i="8"/>
  <c r="F40" i="8"/>
  <c r="P39" i="8"/>
  <c r="X39" i="8" s="1"/>
  <c r="M39" i="8"/>
  <c r="K39" i="8"/>
  <c r="J39" i="8"/>
  <c r="I39" i="8"/>
  <c r="H39" i="8"/>
  <c r="G39" i="8"/>
  <c r="F39" i="8"/>
  <c r="P38" i="8"/>
  <c r="X38" i="8" s="1"/>
  <c r="K38" i="8"/>
  <c r="J38" i="8"/>
  <c r="I38" i="8"/>
  <c r="H38" i="8"/>
  <c r="G38" i="8"/>
  <c r="F38" i="8"/>
  <c r="E38" i="8"/>
  <c r="P37" i="8"/>
  <c r="X37" i="8" s="1"/>
  <c r="K37" i="8"/>
  <c r="J37" i="8"/>
  <c r="I37" i="8"/>
  <c r="H37" i="8"/>
  <c r="G37" i="8"/>
  <c r="F37" i="8"/>
  <c r="E37" i="8"/>
  <c r="P36" i="8"/>
  <c r="X36" i="8" s="1"/>
  <c r="M36" i="8"/>
  <c r="K36" i="8"/>
  <c r="J36" i="8"/>
  <c r="I36" i="8"/>
  <c r="H36" i="8"/>
  <c r="G36" i="8"/>
  <c r="F36" i="8"/>
  <c r="E36" i="8"/>
  <c r="P27" i="8"/>
  <c r="T27" i="8" s="1"/>
  <c r="M27" i="8"/>
  <c r="K27" i="8"/>
  <c r="J27" i="8"/>
  <c r="I27" i="8"/>
  <c r="H27" i="8"/>
  <c r="G27" i="8"/>
  <c r="F27" i="8"/>
  <c r="E27" i="8"/>
  <c r="P26" i="8"/>
  <c r="T26" i="8" s="1"/>
  <c r="M26" i="8"/>
  <c r="K26" i="8"/>
  <c r="J26" i="8"/>
  <c r="I26" i="8"/>
  <c r="H26" i="8"/>
  <c r="G26" i="8"/>
  <c r="F26" i="8"/>
  <c r="P25" i="8"/>
  <c r="T25" i="8" s="1"/>
  <c r="M25" i="8"/>
  <c r="K25" i="8"/>
  <c r="J25" i="8"/>
  <c r="I25" i="8"/>
  <c r="H25" i="8"/>
  <c r="G25" i="8"/>
  <c r="F25" i="8"/>
  <c r="P24" i="8"/>
  <c r="T24" i="8" s="1"/>
  <c r="M24" i="8"/>
  <c r="K24" i="8"/>
  <c r="J24" i="8"/>
  <c r="I24" i="8"/>
  <c r="H24" i="8"/>
  <c r="G24" i="8"/>
  <c r="F24" i="8"/>
  <c r="E24" i="8"/>
  <c r="P23" i="8"/>
  <c r="T23" i="8" s="1"/>
  <c r="M23" i="8"/>
  <c r="K23" i="8"/>
  <c r="J23" i="8"/>
  <c r="I23" i="8"/>
  <c r="H23" i="8"/>
  <c r="G23" i="8"/>
  <c r="F23" i="8"/>
  <c r="E23" i="8"/>
  <c r="P22" i="8"/>
  <c r="T22" i="8" s="1"/>
  <c r="M22" i="8"/>
  <c r="K22" i="8"/>
  <c r="J22" i="8"/>
  <c r="I22" i="8"/>
  <c r="H22" i="8"/>
  <c r="G22" i="8"/>
  <c r="F22" i="8"/>
  <c r="E22" i="8"/>
  <c r="P21" i="8"/>
  <c r="T21" i="8" s="1"/>
  <c r="M21" i="8"/>
  <c r="K21" i="8"/>
  <c r="J21" i="8"/>
  <c r="I21" i="8"/>
  <c r="H21" i="8"/>
  <c r="G21" i="8"/>
  <c r="F21" i="8"/>
  <c r="E21" i="8"/>
  <c r="I12" i="8"/>
  <c r="H12" i="8"/>
  <c r="I11" i="8"/>
  <c r="I10" i="8"/>
  <c r="I9" i="8"/>
  <c r="J8" i="8"/>
  <c r="I8" i="8"/>
  <c r="D5" i="8"/>
  <c r="M12" i="8" s="1"/>
  <c r="P12" i="8" s="1"/>
  <c r="H136" i="8" l="1"/>
  <c r="R56" i="8"/>
  <c r="V56" i="8" s="1"/>
  <c r="E12" i="8"/>
  <c r="W99" i="8"/>
  <c r="X99" i="8" s="1"/>
  <c r="Q39" i="8"/>
  <c r="R39" i="8" s="1"/>
  <c r="Q40" i="8"/>
  <c r="R40" i="8" s="1"/>
  <c r="N41" i="8"/>
  <c r="O41" i="8" s="1"/>
  <c r="O31" i="9"/>
  <c r="S169" i="8"/>
  <c r="T169" i="8" s="1"/>
  <c r="W95" i="8"/>
  <c r="X95" i="8" s="1"/>
  <c r="X44" i="8"/>
  <c r="S94" i="8"/>
  <c r="T94" i="8" s="1"/>
  <c r="U94" i="8" s="1"/>
  <c r="Q26" i="8"/>
  <c r="R26" i="8" s="1"/>
  <c r="S81" i="8"/>
  <c r="T81" i="8" s="1"/>
  <c r="U81" i="8" s="1"/>
  <c r="S83" i="8"/>
  <c r="T83" i="8" s="1"/>
  <c r="J9" i="8"/>
  <c r="O43" i="8"/>
  <c r="O44" i="8"/>
  <c r="O77" i="9"/>
  <c r="P28" i="9"/>
  <c r="M8" i="9"/>
  <c r="N8" i="9" s="1"/>
  <c r="R8" i="9" s="1"/>
  <c r="O51" i="12"/>
  <c r="O20" i="9"/>
  <c r="P107" i="9"/>
  <c r="Q107" i="9" s="1"/>
  <c r="P30" i="9"/>
  <c r="M31" i="9"/>
  <c r="N31" i="9" s="1"/>
  <c r="M29" i="9"/>
  <c r="N29" i="9" s="1"/>
  <c r="F10" i="8"/>
  <c r="U23" i="8"/>
  <c r="V23" i="8" s="1"/>
  <c r="Q24" i="8"/>
  <c r="R24" i="8" s="1"/>
  <c r="S24" i="8" s="1"/>
  <c r="U25" i="8"/>
  <c r="V25" i="8" s="1"/>
  <c r="U26" i="8"/>
  <c r="V26" i="8" s="1"/>
  <c r="Q36" i="8"/>
  <c r="R36" i="8" s="1"/>
  <c r="X42" i="8"/>
  <c r="O45" i="8"/>
  <c r="H68" i="8"/>
  <c r="P83" i="8"/>
  <c r="Q83" i="8" s="1"/>
  <c r="S95" i="8"/>
  <c r="T95" i="8" s="1"/>
  <c r="U95" i="8" s="1"/>
  <c r="W98" i="8"/>
  <c r="X98" i="8" s="1"/>
  <c r="P9" i="9"/>
  <c r="Q9" i="9" s="1"/>
  <c r="P19" i="9"/>
  <c r="Q19" i="9" s="1"/>
  <c r="R19" i="9" s="1"/>
  <c r="P20" i="9"/>
  <c r="P29" i="9"/>
  <c r="Q29" i="9" s="1"/>
  <c r="P31" i="9"/>
  <c r="M59" i="9"/>
  <c r="N59" i="9" s="1"/>
  <c r="O76" i="9"/>
  <c r="P128" i="9"/>
  <c r="Q128" i="9" s="1"/>
  <c r="M160" i="9"/>
  <c r="N160" i="9" s="1"/>
  <c r="H69" i="8"/>
  <c r="E9" i="8"/>
  <c r="Y37" i="8"/>
  <c r="Z37" i="8" s="1"/>
  <c r="Q41" i="8"/>
  <c r="R41" i="8" s="1"/>
  <c r="W97" i="8"/>
  <c r="X97" i="8" s="1"/>
  <c r="N23" i="8"/>
  <c r="O23" i="8" s="1"/>
  <c r="Y40" i="8"/>
  <c r="Z40" i="8" s="1"/>
  <c r="Y46" i="8"/>
  <c r="Z46" i="8" s="1"/>
  <c r="R57" i="8"/>
  <c r="M69" i="8"/>
  <c r="W81" i="8"/>
  <c r="X81" i="8" s="1"/>
  <c r="W83" i="8"/>
  <c r="X83" i="8" s="1"/>
  <c r="P97" i="8"/>
  <c r="Q97" i="8" s="1"/>
  <c r="P99" i="8"/>
  <c r="U154" i="8"/>
  <c r="F8" i="8"/>
  <c r="M10" i="8"/>
  <c r="P10" i="8" s="1"/>
  <c r="T10" i="8" s="1"/>
  <c r="F11" i="8"/>
  <c r="N21" i="8"/>
  <c r="O21" i="8" s="1"/>
  <c r="U21" i="8"/>
  <c r="V21" i="8" s="1"/>
  <c r="Q27" i="8"/>
  <c r="R27" i="8" s="1"/>
  <c r="Q38" i="8"/>
  <c r="R38" i="8" s="1"/>
  <c r="S38" i="8" s="1"/>
  <c r="T38" i="8"/>
  <c r="N40" i="8"/>
  <c r="O40" i="8" s="1"/>
  <c r="O42" i="8"/>
  <c r="Q46" i="8"/>
  <c r="R46" i="8" s="1"/>
  <c r="W82" i="8"/>
  <c r="X82" i="8" s="1"/>
  <c r="O28" i="9"/>
  <c r="O30" i="9"/>
  <c r="P59" i="9"/>
  <c r="O59" i="9"/>
  <c r="P75" i="9"/>
  <c r="Q75" i="9" s="1"/>
  <c r="R75" i="9" s="1"/>
  <c r="M107" i="9"/>
  <c r="N107" i="9" s="1"/>
  <c r="N27" i="8"/>
  <c r="O27" i="8" s="1"/>
  <c r="G8" i="8"/>
  <c r="M8" i="8"/>
  <c r="P8" i="8" s="1"/>
  <c r="F9" i="8"/>
  <c r="M9" i="8"/>
  <c r="P9" i="8" s="1"/>
  <c r="G10" i="8"/>
  <c r="H11" i="8"/>
  <c r="G12" i="8"/>
  <c r="U22" i="8"/>
  <c r="V22" i="8" s="1"/>
  <c r="Q23" i="8"/>
  <c r="R23" i="8" s="1"/>
  <c r="U24" i="8"/>
  <c r="V24" i="8" s="1"/>
  <c r="Q25" i="8"/>
  <c r="R25" i="8" s="1"/>
  <c r="Y36" i="8"/>
  <c r="Z36" i="8" s="1"/>
  <c r="Y38" i="8"/>
  <c r="Z38" i="8" s="1"/>
  <c r="U38" i="8"/>
  <c r="N39" i="8"/>
  <c r="O39" i="8" s="1"/>
  <c r="T41" i="8"/>
  <c r="Y43" i="8"/>
  <c r="Z43" i="8" s="1"/>
  <c r="U43" i="8"/>
  <c r="Q43" i="8"/>
  <c r="R43" i="8" s="1"/>
  <c r="T43" i="8"/>
  <c r="Y45" i="8"/>
  <c r="Z45" i="8" s="1"/>
  <c r="U45" i="8"/>
  <c r="Q45" i="8"/>
  <c r="R45" i="8" s="1"/>
  <c r="T45" i="8"/>
  <c r="K69" i="8"/>
  <c r="G69" i="8"/>
  <c r="K68" i="8"/>
  <c r="G68" i="8"/>
  <c r="J69" i="8"/>
  <c r="F69" i="8"/>
  <c r="J68" i="8"/>
  <c r="F68" i="8"/>
  <c r="R69" i="8"/>
  <c r="E69" i="8"/>
  <c r="R68" i="8"/>
  <c r="E68" i="8"/>
  <c r="W94" i="8"/>
  <c r="X94" i="8" s="1"/>
  <c r="S97" i="8"/>
  <c r="T97" i="8" s="1"/>
  <c r="T155" i="8"/>
  <c r="X12" i="8"/>
  <c r="T12" i="8"/>
  <c r="Y154" i="8"/>
  <c r="Z154" i="8" s="1"/>
  <c r="H8" i="8"/>
  <c r="Q21" i="8"/>
  <c r="R21" i="8" s="1"/>
  <c r="N24" i="8"/>
  <c r="N36" i="8"/>
  <c r="O36" i="8" s="1"/>
  <c r="Y39" i="8"/>
  <c r="Z39" i="8" s="1"/>
  <c r="AA39" i="8" s="1"/>
  <c r="S82" i="8"/>
  <c r="T82" i="8" s="1"/>
  <c r="U82" i="8" s="1"/>
  <c r="S98" i="8"/>
  <c r="T98" i="8" s="1"/>
  <c r="S96" i="8"/>
  <c r="T96" i="8" s="1"/>
  <c r="N154" i="8"/>
  <c r="O154" i="8" s="1"/>
  <c r="Q154" i="8"/>
  <c r="R154" i="8" s="1"/>
  <c r="N155" i="8"/>
  <c r="O155" i="8" s="1"/>
  <c r="Q155" i="8"/>
  <c r="R155" i="8" s="1"/>
  <c r="M76" i="9"/>
  <c r="N76" i="9" s="1"/>
  <c r="P76" i="9"/>
  <c r="M138" i="9"/>
  <c r="N138" i="9" s="1"/>
  <c r="P138" i="9"/>
  <c r="Q138" i="9" s="1"/>
  <c r="J12" i="8"/>
  <c r="F12" i="8"/>
  <c r="M11" i="8"/>
  <c r="P11" i="8" s="1"/>
  <c r="G11" i="8"/>
  <c r="H10" i="8"/>
  <c r="H9" i="8"/>
  <c r="E8" i="8"/>
  <c r="G9" i="8"/>
  <c r="N22" i="8"/>
  <c r="O22" i="8" s="1"/>
  <c r="N26" i="8"/>
  <c r="O26" i="8" s="1"/>
  <c r="J10" i="8"/>
  <c r="E11" i="8"/>
  <c r="J11" i="8"/>
  <c r="Q22" i="8"/>
  <c r="R22" i="8" s="1"/>
  <c r="N25" i="8"/>
  <c r="O25" i="8" s="1"/>
  <c r="U27" i="8"/>
  <c r="V27" i="8" s="1"/>
  <c r="Q37" i="8"/>
  <c r="R37" i="8" s="1"/>
  <c r="S37" i="8" s="1"/>
  <c r="Y41" i="8"/>
  <c r="Z41" i="8" s="1"/>
  <c r="Y42" i="8"/>
  <c r="U42" i="8"/>
  <c r="V42" i="8" s="1"/>
  <c r="Q42" i="8"/>
  <c r="R42" i="8" s="1"/>
  <c r="Y44" i="8"/>
  <c r="U44" i="8"/>
  <c r="V44" i="8" s="1"/>
  <c r="Q44" i="8"/>
  <c r="R44" i="8" s="1"/>
  <c r="N46" i="8"/>
  <c r="O46" i="8" s="1"/>
  <c r="M57" i="8"/>
  <c r="H57" i="8"/>
  <c r="M56" i="8"/>
  <c r="H56" i="8"/>
  <c r="K57" i="8"/>
  <c r="G57" i="8"/>
  <c r="K56" i="8"/>
  <c r="G56" i="8"/>
  <c r="J57" i="8"/>
  <c r="F57" i="8"/>
  <c r="J56" i="8"/>
  <c r="F56" i="8"/>
  <c r="E56" i="8"/>
  <c r="P98" i="8"/>
  <c r="Q98" i="8" s="1"/>
  <c r="M136" i="8"/>
  <c r="P136" i="8" s="1"/>
  <c r="G136" i="8"/>
  <c r="J136" i="8"/>
  <c r="F136" i="8"/>
  <c r="E136" i="8"/>
  <c r="Y155" i="8"/>
  <c r="Z155" i="8" s="1"/>
  <c r="P169" i="8"/>
  <c r="Q169" i="8" s="1"/>
  <c r="T37" i="8"/>
  <c r="T39" i="8"/>
  <c r="U41" i="8"/>
  <c r="V96" i="8"/>
  <c r="U155" i="8"/>
  <c r="M9" i="9"/>
  <c r="N9" i="9" s="1"/>
  <c r="P71" i="12"/>
  <c r="O71" i="12"/>
  <c r="N71" i="12"/>
  <c r="T36" i="8"/>
  <c r="U37" i="8"/>
  <c r="U39" i="8"/>
  <c r="T40" i="8"/>
  <c r="T46" i="8"/>
  <c r="W96" i="8"/>
  <c r="W169" i="8"/>
  <c r="X169" i="8" s="1"/>
  <c r="M28" i="9"/>
  <c r="N28" i="9" s="1"/>
  <c r="M30" i="9"/>
  <c r="N30" i="9" s="1"/>
  <c r="U36" i="8"/>
  <c r="U40" i="8"/>
  <c r="U46" i="8"/>
  <c r="P96" i="8"/>
  <c r="Q96" i="8" s="1"/>
  <c r="T154" i="8"/>
  <c r="M20" i="9"/>
  <c r="N20" i="9" s="1"/>
  <c r="P58" i="9"/>
  <c r="Q58" i="9" s="1"/>
  <c r="R58" i="9" s="1"/>
  <c r="M127" i="9"/>
  <c r="N127" i="9" s="1"/>
  <c r="M128" i="9"/>
  <c r="N128" i="9" s="1"/>
  <c r="M173" i="9"/>
  <c r="M174" i="9"/>
  <c r="P127" i="9"/>
  <c r="Q127" i="9" s="1"/>
  <c r="M77" i="9"/>
  <c r="P77" i="9" s="1"/>
  <c r="S27" i="8" l="1"/>
  <c r="L42" i="15" s="1"/>
  <c r="Z56" i="8"/>
  <c r="Z42" i="8"/>
  <c r="AA42" i="8" s="1"/>
  <c r="Y83" i="8"/>
  <c r="S44" i="8"/>
  <c r="M25" i="15" s="1"/>
  <c r="V154" i="8"/>
  <c r="S43" i="8"/>
  <c r="AB35" i="14" s="1"/>
  <c r="Y169" i="8"/>
  <c r="U169" i="8"/>
  <c r="U83" i="8"/>
  <c r="S155" i="8"/>
  <c r="AA66" i="14" s="1"/>
  <c r="Y94" i="8"/>
  <c r="S45" i="8"/>
  <c r="AA57" i="15" s="1"/>
  <c r="S39" i="8"/>
  <c r="W32" i="14" s="1"/>
  <c r="W25" i="8"/>
  <c r="W26" i="8"/>
  <c r="V38" i="8"/>
  <c r="W38" i="8" s="1"/>
  <c r="S41" i="8"/>
  <c r="Z17" i="10" s="1"/>
  <c r="V41" i="8"/>
  <c r="W41" i="8" s="1"/>
  <c r="S26" i="8"/>
  <c r="X34" i="15" s="1"/>
  <c r="R29" i="9"/>
  <c r="S40" i="8"/>
  <c r="I14" i="11" s="1"/>
  <c r="Y98" i="8"/>
  <c r="AE84" i="14"/>
  <c r="AE87" i="14"/>
  <c r="AE85" i="14"/>
  <c r="AE88" i="14"/>
  <c r="V39" i="8"/>
  <c r="W39" i="8" s="1"/>
  <c r="S22" i="8"/>
  <c r="AA40" i="8"/>
  <c r="Z44" i="8"/>
  <c r="AA44" i="8" s="1"/>
  <c r="AA38" i="8"/>
  <c r="K56" i="14" s="1"/>
  <c r="S42" i="8"/>
  <c r="O32" i="14" s="1"/>
  <c r="Q31" i="9"/>
  <c r="R31" i="9" s="1"/>
  <c r="Z56" i="10" s="1"/>
  <c r="X10" i="8"/>
  <c r="S23" i="8"/>
  <c r="W27" i="8"/>
  <c r="S68" i="8"/>
  <c r="T68" i="8" s="1"/>
  <c r="U68" i="8" s="1"/>
  <c r="W57" i="8"/>
  <c r="S56" i="8"/>
  <c r="T56" i="8" s="1"/>
  <c r="U56" i="8" s="1"/>
  <c r="N8" i="8"/>
  <c r="O8" i="8" s="1"/>
  <c r="Y12" i="8"/>
  <c r="Z12" i="8" s="1"/>
  <c r="U97" i="8"/>
  <c r="K23" i="12" s="1"/>
  <c r="V155" i="8"/>
  <c r="W155" i="8" s="1"/>
  <c r="S154" i="8"/>
  <c r="N77" i="14" s="1"/>
  <c r="S21" i="8"/>
  <c r="Y81" i="8"/>
  <c r="S46" i="8"/>
  <c r="Q77" i="9"/>
  <c r="R107" i="9"/>
  <c r="Q20" i="9"/>
  <c r="R20" i="9" s="1"/>
  <c r="P51" i="12"/>
  <c r="Q76" i="9"/>
  <c r="R76" i="9" s="1"/>
  <c r="N50" i="12"/>
  <c r="R128" i="9"/>
  <c r="N133" i="14" s="1"/>
  <c r="Q30" i="9"/>
  <c r="R30" i="9" s="1"/>
  <c r="Q28" i="9"/>
  <c r="R28" i="9" s="1"/>
  <c r="Q82" i="16"/>
  <c r="P83" i="16"/>
  <c r="P54" i="12"/>
  <c r="N53" i="12"/>
  <c r="P80" i="16"/>
  <c r="N51" i="12"/>
  <c r="Q79" i="16"/>
  <c r="Q99" i="8"/>
  <c r="S99" i="8"/>
  <c r="T99" i="8" s="1"/>
  <c r="Y99" i="8" s="1"/>
  <c r="W154" i="8"/>
  <c r="N136" i="8"/>
  <c r="Q136" i="8" s="1"/>
  <c r="R136" i="8" s="1"/>
  <c r="S57" i="8"/>
  <c r="T57" i="8" s="1"/>
  <c r="U57" i="8" s="1"/>
  <c r="AA41" i="8"/>
  <c r="U12" i="8"/>
  <c r="V12" i="8" s="1"/>
  <c r="Y9" i="8"/>
  <c r="W24" i="8"/>
  <c r="V57" i="8"/>
  <c r="Z57" i="8"/>
  <c r="R127" i="9"/>
  <c r="N130" i="14" s="1"/>
  <c r="Y10" i="8"/>
  <c r="S36" i="8"/>
  <c r="Z29" i="10" s="1"/>
  <c r="Y8" i="8"/>
  <c r="AA69" i="8"/>
  <c r="Q59" i="9"/>
  <c r="R59" i="9" s="1"/>
  <c r="V36" i="8"/>
  <c r="W36" i="8" s="1"/>
  <c r="N77" i="9"/>
  <c r="AA57" i="8"/>
  <c r="W42" i="8"/>
  <c r="N11" i="8"/>
  <c r="Q11" i="8" s="1"/>
  <c r="R11" i="8" s="1"/>
  <c r="U10" i="8"/>
  <c r="V10" i="8" s="1"/>
  <c r="Y97" i="8"/>
  <c r="AA36" i="8"/>
  <c r="Y95" i="8"/>
  <c r="J11" i="17" s="1"/>
  <c r="AA46" i="8"/>
  <c r="Z42" i="15"/>
  <c r="Z44" i="15"/>
  <c r="L44" i="15"/>
  <c r="P63" i="14"/>
  <c r="Y23" i="11"/>
  <c r="K23" i="11"/>
  <c r="Y22" i="11"/>
  <c r="AC61" i="14"/>
  <c r="O31" i="10"/>
  <c r="P61" i="14"/>
  <c r="O32" i="10"/>
  <c r="AB31" i="10"/>
  <c r="J32" i="15"/>
  <c r="W56" i="8"/>
  <c r="X56" i="8" s="1"/>
  <c r="Q66" i="16"/>
  <c r="O66" i="16"/>
  <c r="Q99" i="16"/>
  <c r="P99" i="16"/>
  <c r="O99" i="16"/>
  <c r="P173" i="9"/>
  <c r="Q173" i="9" s="1"/>
  <c r="N173" i="9"/>
  <c r="V40" i="8"/>
  <c r="W40" i="8" s="1"/>
  <c r="P43" i="12"/>
  <c r="N43" i="12"/>
  <c r="X96" i="8"/>
  <c r="Y96" i="8" s="1"/>
  <c r="V37" i="8"/>
  <c r="W37" i="8" s="1"/>
  <c r="AA155" i="8"/>
  <c r="U8" i="8"/>
  <c r="N10" i="8"/>
  <c r="R138" i="9"/>
  <c r="O7" i="16"/>
  <c r="Q7" i="16"/>
  <c r="P7" i="16"/>
  <c r="U98" i="8"/>
  <c r="Z69" i="8"/>
  <c r="V69" i="8"/>
  <c r="AA68" i="8"/>
  <c r="AA45" i="8"/>
  <c r="AA43" i="8"/>
  <c r="T9" i="8"/>
  <c r="X9" i="8"/>
  <c r="Q100" i="16"/>
  <c r="P100" i="16"/>
  <c r="O100" i="16"/>
  <c r="N42" i="12"/>
  <c r="P42" i="12"/>
  <c r="X136" i="8"/>
  <c r="T136" i="8"/>
  <c r="X11" i="8"/>
  <c r="T11" i="8"/>
  <c r="N9" i="8"/>
  <c r="Q6" i="16"/>
  <c r="P6" i="16"/>
  <c r="O6" i="16"/>
  <c r="O50" i="12"/>
  <c r="W21" i="8"/>
  <c r="W23" i="8"/>
  <c r="X62" i="14" s="1"/>
  <c r="N12" i="8"/>
  <c r="P72" i="12"/>
  <c r="O72" i="12"/>
  <c r="N72" i="12"/>
  <c r="W44" i="8"/>
  <c r="U11" i="8"/>
  <c r="N7" i="12"/>
  <c r="P7" i="12"/>
  <c r="O7" i="12"/>
  <c r="O79" i="16"/>
  <c r="Z68" i="8"/>
  <c r="V68" i="8"/>
  <c r="S25" i="8"/>
  <c r="W22" i="8"/>
  <c r="T8" i="8"/>
  <c r="X8" i="8"/>
  <c r="AA37" i="8"/>
  <c r="O63" i="16"/>
  <c r="Q63" i="16"/>
  <c r="U136" i="8"/>
  <c r="N174" i="9"/>
  <c r="P174" i="9"/>
  <c r="Q174" i="9" s="1"/>
  <c r="V46" i="8"/>
  <c r="W46" i="8" s="1"/>
  <c r="Y136" i="8"/>
  <c r="AA56" i="8"/>
  <c r="AB56" i="8" s="1"/>
  <c r="U9" i="8"/>
  <c r="Y11" i="8"/>
  <c r="N8" i="12"/>
  <c r="P8" i="12"/>
  <c r="O8" i="12"/>
  <c r="U96" i="8"/>
  <c r="AA154" i="8"/>
  <c r="Q80" i="16"/>
  <c r="R9" i="9"/>
  <c r="S69" i="8"/>
  <c r="T69" i="8" s="1"/>
  <c r="U69" i="8" s="1"/>
  <c r="W68" i="8"/>
  <c r="W69" i="8"/>
  <c r="V45" i="8"/>
  <c r="W45" i="8" s="1"/>
  <c r="V43" i="8"/>
  <c r="W43" i="8" s="1"/>
  <c r="Y82" i="8"/>
  <c r="K39" i="16" l="1"/>
  <c r="Z14" i="11"/>
  <c r="AB32" i="10"/>
  <c r="K22" i="11"/>
  <c r="Q22" i="11" s="1"/>
  <c r="AC63" i="14"/>
  <c r="AC64" i="14" s="1"/>
  <c r="AA17" i="10"/>
  <c r="L14" i="11"/>
  <c r="S14" i="11" s="1"/>
  <c r="L26" i="16"/>
  <c r="L27" i="16" s="1"/>
  <c r="N17" i="10"/>
  <c r="M57" i="15"/>
  <c r="T57" i="15" s="1"/>
  <c r="Z39" i="10"/>
  <c r="AD39" i="10" s="1"/>
  <c r="AA77" i="14"/>
  <c r="AE77" i="14" s="1"/>
  <c r="W16" i="11"/>
  <c r="AF16" i="11" s="1"/>
  <c r="L13" i="11"/>
  <c r="M28" i="15"/>
  <c r="M29" i="15" s="1"/>
  <c r="L28" i="11"/>
  <c r="S28" i="11" s="1"/>
  <c r="M54" i="15"/>
  <c r="M55" i="15" s="1"/>
  <c r="K24" i="12"/>
  <c r="L29" i="11"/>
  <c r="S29" i="11" s="1"/>
  <c r="X55" i="14"/>
  <c r="K58" i="14"/>
  <c r="P65" i="16"/>
  <c r="AA16" i="10"/>
  <c r="AA25" i="15"/>
  <c r="AA26" i="15" s="1"/>
  <c r="AB32" i="14"/>
  <c r="AB34" i="14" s="1"/>
  <c r="M35" i="10"/>
  <c r="O11" i="8"/>
  <c r="S11" i="8" s="1"/>
  <c r="N69" i="14"/>
  <c r="N70" i="14" s="1"/>
  <c r="S61" i="14"/>
  <c r="R31" i="10"/>
  <c r="Z10" i="8"/>
  <c r="O69" i="16"/>
  <c r="W13" i="11"/>
  <c r="Z35" i="10"/>
  <c r="AD35" i="10" s="1"/>
  <c r="AA69" i="14"/>
  <c r="AG69" i="14" s="1"/>
  <c r="Z16" i="10"/>
  <c r="L24" i="16"/>
  <c r="L25" i="16" s="1"/>
  <c r="M34" i="10"/>
  <c r="N66" i="14"/>
  <c r="N68" i="14" s="1"/>
  <c r="X56" i="14"/>
  <c r="W35" i="14"/>
  <c r="W36" i="14" s="1"/>
  <c r="AA35" i="14"/>
  <c r="Z34" i="10"/>
  <c r="AE34" i="10" s="1"/>
  <c r="J35" i="14"/>
  <c r="J36" i="14" s="1"/>
  <c r="J25" i="15"/>
  <c r="J27" i="15" s="1"/>
  <c r="X58" i="14"/>
  <c r="M40" i="10"/>
  <c r="P40" i="10" s="1"/>
  <c r="N80" i="14"/>
  <c r="N81" i="14" s="1"/>
  <c r="AC56" i="8"/>
  <c r="Z13" i="11"/>
  <c r="AA54" i="15"/>
  <c r="AG54" i="15" s="1"/>
  <c r="N16" i="10"/>
  <c r="I17" i="11"/>
  <c r="Q17" i="11" s="1"/>
  <c r="X32" i="15"/>
  <c r="AE32" i="15" s="1"/>
  <c r="K55" i="14"/>
  <c r="Z40" i="10"/>
  <c r="AF40" i="10" s="1"/>
  <c r="AA80" i="14"/>
  <c r="AA82" i="14" s="1"/>
  <c r="Z28" i="11"/>
  <c r="AF28" i="11" s="1"/>
  <c r="AA28" i="15"/>
  <c r="AA29" i="15" s="1"/>
  <c r="O35" i="14"/>
  <c r="R35" i="14" s="1"/>
  <c r="W17" i="11"/>
  <c r="AF17" i="11" s="1"/>
  <c r="J34" i="15"/>
  <c r="S34" i="15" s="1"/>
  <c r="M39" i="10"/>
  <c r="P39" i="10" s="1"/>
  <c r="Z8" i="8"/>
  <c r="Z29" i="11"/>
  <c r="AD29" i="11" s="1"/>
  <c r="I16" i="11"/>
  <c r="Q16" i="11" s="1"/>
  <c r="Z136" i="8"/>
  <c r="AA136" i="8" s="1"/>
  <c r="AD8" i="14" s="1"/>
  <c r="I17" i="10"/>
  <c r="V16" i="10"/>
  <c r="AE26" i="14"/>
  <c r="W14" i="11"/>
  <c r="AE14" i="11" s="1"/>
  <c r="X28" i="15"/>
  <c r="X30" i="15" s="1"/>
  <c r="Y56" i="8"/>
  <c r="I16" i="10"/>
  <c r="J32" i="14"/>
  <c r="Q32" i="14" s="1"/>
  <c r="O45" i="12"/>
  <c r="X25" i="15"/>
  <c r="X27" i="15" s="1"/>
  <c r="J28" i="15"/>
  <c r="V9" i="8"/>
  <c r="Q64" i="16"/>
  <c r="V11" i="8"/>
  <c r="W11" i="8" s="1"/>
  <c r="L7" i="14" s="1"/>
  <c r="AB69" i="8"/>
  <c r="AC69" i="8" s="1"/>
  <c r="V17" i="10"/>
  <c r="I13" i="11"/>
  <c r="AC52" i="10"/>
  <c r="AD98" i="14"/>
  <c r="AD97" i="14"/>
  <c r="AA32" i="14"/>
  <c r="AA34" i="14" s="1"/>
  <c r="Z11" i="8"/>
  <c r="AA11" i="8" s="1"/>
  <c r="L8" i="14" s="1"/>
  <c r="Z9" i="8"/>
  <c r="K59" i="14"/>
  <c r="N54" i="14"/>
  <c r="R54" i="14" s="1"/>
  <c r="S75" i="14"/>
  <c r="S73" i="14"/>
  <c r="Q38" i="10"/>
  <c r="Q37" i="10"/>
  <c r="X59" i="14"/>
  <c r="M29" i="10"/>
  <c r="Q29" i="10" s="1"/>
  <c r="X69" i="8"/>
  <c r="Y69" i="8" s="1"/>
  <c r="M39" i="16"/>
  <c r="P39" i="16" s="1"/>
  <c r="M37" i="16"/>
  <c r="U35" i="17"/>
  <c r="W36" i="17"/>
  <c r="O93" i="16"/>
  <c r="T19" i="13"/>
  <c r="O65" i="12"/>
  <c r="Q85" i="14"/>
  <c r="R85" i="14"/>
  <c r="S85" i="14"/>
  <c r="S87" i="14"/>
  <c r="Q87" i="14"/>
  <c r="R87" i="14"/>
  <c r="S74" i="15"/>
  <c r="T73" i="15"/>
  <c r="S44" i="11"/>
  <c r="S88" i="14"/>
  <c r="Q88" i="14"/>
  <c r="R88" i="14"/>
  <c r="Q84" i="14"/>
  <c r="R84" i="14"/>
  <c r="S84" i="14"/>
  <c r="AA63" i="14"/>
  <c r="AA64" i="14" s="1"/>
  <c r="Z32" i="10"/>
  <c r="Z31" i="10"/>
  <c r="AF31" i="10" s="1"/>
  <c r="AA61" i="14"/>
  <c r="AA62" i="14" s="1"/>
  <c r="P64" i="14"/>
  <c r="J25" i="17"/>
  <c r="U25" i="17" s="1"/>
  <c r="O104" i="16"/>
  <c r="AC62" i="14"/>
  <c r="N57" i="14"/>
  <c r="S57" i="14" s="1"/>
  <c r="X57" i="8"/>
  <c r="Y57" i="8" s="1"/>
  <c r="J13" i="17"/>
  <c r="V13" i="17" s="1"/>
  <c r="J23" i="17"/>
  <c r="W23" i="17" s="1"/>
  <c r="AG29" i="14"/>
  <c r="Q8" i="8"/>
  <c r="R8" i="8" s="1"/>
  <c r="R77" i="9"/>
  <c r="O136" i="8"/>
  <c r="S136" i="8" s="1"/>
  <c r="P62" i="14"/>
  <c r="M28" i="10"/>
  <c r="P28" i="10" s="1"/>
  <c r="L35" i="10"/>
  <c r="Q35" i="10" s="1"/>
  <c r="L34" i="10"/>
  <c r="M69" i="14"/>
  <c r="M66" i="14"/>
  <c r="O80" i="16"/>
  <c r="AC51" i="10"/>
  <c r="N75" i="12"/>
  <c r="N54" i="12"/>
  <c r="P79" i="16"/>
  <c r="O54" i="12"/>
  <c r="O76" i="12"/>
  <c r="J110" i="14"/>
  <c r="Q110" i="14" s="1"/>
  <c r="J104" i="14"/>
  <c r="Q104" i="14" s="1"/>
  <c r="I64" i="10"/>
  <c r="R64" i="10" s="1"/>
  <c r="V58" i="10"/>
  <c r="AD58" i="10" s="1"/>
  <c r="J111" i="14"/>
  <c r="R111" i="14" s="1"/>
  <c r="J105" i="14"/>
  <c r="R105" i="14" s="1"/>
  <c r="I65" i="10"/>
  <c r="Q65" i="10" s="1"/>
  <c r="V59" i="10"/>
  <c r="AF59" i="10" s="1"/>
  <c r="W110" i="14"/>
  <c r="AG110" i="14" s="1"/>
  <c r="W104" i="14"/>
  <c r="AE104" i="14" s="1"/>
  <c r="V64" i="10"/>
  <c r="AF64" i="10" s="1"/>
  <c r="I59" i="10"/>
  <c r="Q59" i="10" s="1"/>
  <c r="W111" i="14"/>
  <c r="AG111" i="14" s="1"/>
  <c r="W105" i="14"/>
  <c r="AE105" i="14" s="1"/>
  <c r="V65" i="10"/>
  <c r="AF65" i="10" s="1"/>
  <c r="I58" i="10"/>
  <c r="R58" i="10" s="1"/>
  <c r="O70" i="12"/>
  <c r="M87" i="10"/>
  <c r="P87" i="10" s="1"/>
  <c r="M84" i="10"/>
  <c r="Q84" i="10" s="1"/>
  <c r="P82" i="16"/>
  <c r="AA130" i="14"/>
  <c r="AF130" i="14" s="1"/>
  <c r="J101" i="16"/>
  <c r="Q101" i="16" s="1"/>
  <c r="J89" i="16"/>
  <c r="Q89" i="16" s="1"/>
  <c r="M85" i="10"/>
  <c r="R85" i="10" s="1"/>
  <c r="AA131" i="14"/>
  <c r="AE131" i="14" s="1"/>
  <c r="Z55" i="10"/>
  <c r="AA133" i="14"/>
  <c r="AE133" i="14" s="1"/>
  <c r="Q83" i="16"/>
  <c r="Z85" i="10"/>
  <c r="AE85" i="10" s="1"/>
  <c r="N131" i="14"/>
  <c r="R131" i="14" s="1"/>
  <c r="P50" i="12"/>
  <c r="Z84" i="10"/>
  <c r="AD84" i="10" s="1"/>
  <c r="AA101" i="14"/>
  <c r="O82" i="16"/>
  <c r="Z86" i="10"/>
  <c r="AE86" i="10" s="1"/>
  <c r="N132" i="14"/>
  <c r="R132" i="14" s="1"/>
  <c r="AA102" i="14"/>
  <c r="T67" i="15"/>
  <c r="M86" i="10"/>
  <c r="R86" i="10" s="1"/>
  <c r="AA132" i="14"/>
  <c r="AG132" i="14" s="1"/>
  <c r="Q36" i="11"/>
  <c r="Z87" i="10"/>
  <c r="AF87" i="10" s="1"/>
  <c r="R67" i="10"/>
  <c r="Q113" i="14"/>
  <c r="Q68" i="10"/>
  <c r="Q114" i="14"/>
  <c r="R43" i="11"/>
  <c r="O83" i="16"/>
  <c r="I61" i="12"/>
  <c r="N61" i="12" s="1"/>
  <c r="O53" i="12"/>
  <c r="W108" i="14"/>
  <c r="AE108" i="14" s="1"/>
  <c r="W107" i="14"/>
  <c r="AG107" i="14" s="1"/>
  <c r="V55" i="10"/>
  <c r="J107" i="14"/>
  <c r="Q107" i="14" s="1"/>
  <c r="I55" i="10"/>
  <c r="R55" i="10" s="1"/>
  <c r="V61" i="10"/>
  <c r="AF61" i="10" s="1"/>
  <c r="W101" i="14"/>
  <c r="I62" i="10"/>
  <c r="Q62" i="10" s="1"/>
  <c r="J101" i="14"/>
  <c r="Q101" i="14" s="1"/>
  <c r="N128" i="14"/>
  <c r="R128" i="14" s="1"/>
  <c r="M83" i="10"/>
  <c r="R83" i="10" s="1"/>
  <c r="V20" i="13"/>
  <c r="O92" i="16"/>
  <c r="P53" i="12"/>
  <c r="P64" i="12"/>
  <c r="M82" i="10"/>
  <c r="R82" i="10" s="1"/>
  <c r="I74" i="12"/>
  <c r="N74" i="12" s="1"/>
  <c r="I73" i="12"/>
  <c r="N73" i="12" s="1"/>
  <c r="J102" i="16"/>
  <c r="O102" i="16" s="1"/>
  <c r="V62" i="10"/>
  <c r="AF62" i="10" s="1"/>
  <c r="I56" i="10"/>
  <c r="R56" i="10" s="1"/>
  <c r="J102" i="14"/>
  <c r="R102" i="14" s="1"/>
  <c r="J108" i="14"/>
  <c r="Q108" i="14" s="1"/>
  <c r="AA128" i="14"/>
  <c r="AF128" i="14" s="1"/>
  <c r="J88" i="16"/>
  <c r="O88" i="16" s="1"/>
  <c r="I60" i="12"/>
  <c r="N60" i="12" s="1"/>
  <c r="I61" i="10"/>
  <c r="R61" i="10" s="1"/>
  <c r="V56" i="10"/>
  <c r="AF56" i="10" s="1"/>
  <c r="W102" i="14"/>
  <c r="AA129" i="14"/>
  <c r="AF129" i="14" s="1"/>
  <c r="K37" i="16"/>
  <c r="K51" i="16"/>
  <c r="P51" i="16" s="1"/>
  <c r="Z28" i="10"/>
  <c r="AF28" i="10" s="1"/>
  <c r="AA57" i="14"/>
  <c r="AG57" i="14" s="1"/>
  <c r="Z83" i="10"/>
  <c r="AE83" i="10" s="1"/>
  <c r="N129" i="14"/>
  <c r="S129" i="14" s="1"/>
  <c r="AB57" i="8"/>
  <c r="AC57" i="8" s="1"/>
  <c r="U99" i="8"/>
  <c r="K49" i="16"/>
  <c r="Q49" i="16" s="1"/>
  <c r="AA54" i="14"/>
  <c r="AE54" i="14" s="1"/>
  <c r="Z82" i="10"/>
  <c r="AF82" i="10" s="1"/>
  <c r="Q68" i="16"/>
  <c r="P68" i="16"/>
  <c r="O68" i="16"/>
  <c r="Q67" i="16"/>
  <c r="P67" i="16"/>
  <c r="O67" i="16"/>
  <c r="W97" i="14"/>
  <c r="W98" i="14"/>
  <c r="J97" i="14"/>
  <c r="W92" i="14"/>
  <c r="J91" i="14"/>
  <c r="J98" i="14"/>
  <c r="J92" i="14"/>
  <c r="W91" i="14"/>
  <c r="V52" i="10"/>
  <c r="V51" i="10"/>
  <c r="I52" i="10"/>
  <c r="I51" i="10"/>
  <c r="V46" i="10"/>
  <c r="I45" i="10"/>
  <c r="I46" i="10"/>
  <c r="V45" i="10"/>
  <c r="J24" i="16"/>
  <c r="J26" i="16"/>
  <c r="I24" i="12"/>
  <c r="I23" i="12"/>
  <c r="O65" i="16"/>
  <c r="AF85" i="10"/>
  <c r="Y43" i="15"/>
  <c r="K43" i="15"/>
  <c r="Y45" i="15"/>
  <c r="K45" i="15"/>
  <c r="K52" i="14"/>
  <c r="K50" i="14"/>
  <c r="X52" i="14"/>
  <c r="X50" i="14"/>
  <c r="S66" i="15"/>
  <c r="R66" i="15"/>
  <c r="T66" i="15"/>
  <c r="X68" i="8"/>
  <c r="Y68" i="8" s="1"/>
  <c r="R174" i="9"/>
  <c r="V136" i="8"/>
  <c r="W136" i="8" s="1"/>
  <c r="J41" i="14"/>
  <c r="J39" i="14"/>
  <c r="W41" i="14"/>
  <c r="I19" i="10"/>
  <c r="W39" i="14"/>
  <c r="V20" i="10"/>
  <c r="I20" i="10"/>
  <c r="V19" i="10"/>
  <c r="AB37" i="14"/>
  <c r="AB36" i="14"/>
  <c r="AG57" i="15"/>
  <c r="AE57" i="15"/>
  <c r="AA59" i="15"/>
  <c r="AA58" i="15"/>
  <c r="AF57" i="15"/>
  <c r="R37" i="11"/>
  <c r="Q37" i="11"/>
  <c r="S37" i="11"/>
  <c r="O9" i="16"/>
  <c r="P9" i="16"/>
  <c r="Q9" i="16"/>
  <c r="AA68" i="14"/>
  <c r="AF66" i="14"/>
  <c r="AG66" i="14"/>
  <c r="AE66" i="14"/>
  <c r="AA67" i="14"/>
  <c r="O34" i="14"/>
  <c r="O33" i="14"/>
  <c r="Q92" i="16"/>
  <c r="P69" i="12"/>
  <c r="O69" i="12"/>
  <c r="N69" i="12"/>
  <c r="Q32" i="10"/>
  <c r="P32" i="10"/>
  <c r="R32" i="10"/>
  <c r="S19" i="11"/>
  <c r="R19" i="11"/>
  <c r="Q19" i="11"/>
  <c r="T39" i="15"/>
  <c r="S39" i="15"/>
  <c r="R39" i="15"/>
  <c r="R32" i="15"/>
  <c r="J33" i="15"/>
  <c r="T32" i="15"/>
  <c r="S32" i="15"/>
  <c r="AD61" i="10"/>
  <c r="Q23" i="11"/>
  <c r="S23" i="11"/>
  <c r="R23" i="11"/>
  <c r="L43" i="15"/>
  <c r="R42" i="15"/>
  <c r="T42" i="15"/>
  <c r="S42" i="15"/>
  <c r="S113" i="14"/>
  <c r="S130" i="14"/>
  <c r="R130" i="14"/>
  <c r="Q130" i="14"/>
  <c r="K52" i="15"/>
  <c r="Y52" i="15"/>
  <c r="Y49" i="15"/>
  <c r="K49" i="15"/>
  <c r="Q12" i="8"/>
  <c r="R12" i="8" s="1"/>
  <c r="O12" i="8"/>
  <c r="N10" i="12"/>
  <c r="P10" i="12"/>
  <c r="O10" i="12"/>
  <c r="O9" i="8"/>
  <c r="Q9" i="8"/>
  <c r="R9" i="8" s="1"/>
  <c r="AB68" i="8"/>
  <c r="AC68" i="8" s="1"/>
  <c r="V8" i="8"/>
  <c r="Q98" i="16"/>
  <c r="P98" i="16"/>
  <c r="O98" i="16"/>
  <c r="Q103" i="16"/>
  <c r="P103" i="16"/>
  <c r="O103" i="16"/>
  <c r="W33" i="14"/>
  <c r="W34" i="14"/>
  <c r="AD87" i="10"/>
  <c r="S133" i="14"/>
  <c r="R133" i="14"/>
  <c r="Q133" i="14"/>
  <c r="S44" i="14"/>
  <c r="R44" i="14"/>
  <c r="Q44" i="14"/>
  <c r="R37" i="15"/>
  <c r="T37" i="15"/>
  <c r="S37" i="15"/>
  <c r="AD23" i="11"/>
  <c r="AF23" i="11"/>
  <c r="AE23" i="11"/>
  <c r="AE42" i="15"/>
  <c r="AG42" i="15"/>
  <c r="Z43" i="15"/>
  <c r="AF42" i="15"/>
  <c r="P46" i="12"/>
  <c r="O46" i="12"/>
  <c r="N46" i="12"/>
  <c r="P101" i="16"/>
  <c r="K64" i="14"/>
  <c r="X64" i="14"/>
  <c r="K62" i="14"/>
  <c r="U11" i="17"/>
  <c r="W11" i="17"/>
  <c r="V11" i="17"/>
  <c r="N11" i="12"/>
  <c r="P11" i="12"/>
  <c r="O11" i="12"/>
  <c r="M27" i="15"/>
  <c r="M26" i="15"/>
  <c r="V36" i="17"/>
  <c r="Q97" i="16"/>
  <c r="O97" i="16"/>
  <c r="P97" i="16"/>
  <c r="Q87" i="10"/>
  <c r="R87" i="10"/>
  <c r="R22" i="10"/>
  <c r="Q22" i="10"/>
  <c r="P22" i="10"/>
  <c r="Q46" i="14"/>
  <c r="S46" i="14"/>
  <c r="R46" i="14"/>
  <c r="J35" i="15"/>
  <c r="T44" i="15"/>
  <c r="S44" i="15"/>
  <c r="L45" i="15"/>
  <c r="R44" i="15"/>
  <c r="O59" i="16"/>
  <c r="P59" i="16"/>
  <c r="Q59" i="16"/>
  <c r="Q77" i="14"/>
  <c r="N79" i="14"/>
  <c r="N78" i="14"/>
  <c r="S77" i="14"/>
  <c r="R77" i="14"/>
  <c r="O10" i="16"/>
  <c r="P10" i="16"/>
  <c r="Q10" i="16"/>
  <c r="M58" i="15"/>
  <c r="S57" i="15"/>
  <c r="Q10" i="8"/>
  <c r="R10" i="8" s="1"/>
  <c r="O10" i="8"/>
  <c r="K51" i="15"/>
  <c r="Y51" i="15"/>
  <c r="Y48" i="15"/>
  <c r="K48" i="15"/>
  <c r="R173" i="9"/>
  <c r="R63" i="14"/>
  <c r="Q63" i="14"/>
  <c r="S63" i="14"/>
  <c r="R23" i="10"/>
  <c r="Q23" i="10"/>
  <c r="P23" i="10"/>
  <c r="S20" i="11"/>
  <c r="R20" i="11"/>
  <c r="Q20" i="11"/>
  <c r="AE34" i="15"/>
  <c r="X35" i="15"/>
  <c r="AG34" i="15"/>
  <c r="AF34" i="15"/>
  <c r="AD22" i="11"/>
  <c r="AF22" i="11"/>
  <c r="AE22" i="11"/>
  <c r="AG44" i="15"/>
  <c r="Z45" i="15"/>
  <c r="AF44" i="15"/>
  <c r="AE44" i="15"/>
  <c r="AD29" i="10"/>
  <c r="AF29" i="10"/>
  <c r="AE29" i="10"/>
  <c r="S54" i="14" l="1"/>
  <c r="AG130" i="14"/>
  <c r="AA78" i="14"/>
  <c r="AE78" i="14" s="1"/>
  <c r="N82" i="14"/>
  <c r="Q82" i="14" s="1"/>
  <c r="R22" i="11"/>
  <c r="Q14" i="11"/>
  <c r="AD17" i="10"/>
  <c r="AD64" i="10"/>
  <c r="P64" i="10"/>
  <c r="AD32" i="10"/>
  <c r="Q86" i="10"/>
  <c r="P104" i="16"/>
  <c r="Q85" i="10"/>
  <c r="N65" i="12"/>
  <c r="Q128" i="14"/>
  <c r="R36" i="11"/>
  <c r="R74" i="15"/>
  <c r="AA27" i="15"/>
  <c r="R16" i="10"/>
  <c r="Q28" i="11"/>
  <c r="N71" i="14"/>
  <c r="AG77" i="14"/>
  <c r="R29" i="10"/>
  <c r="R74" i="14"/>
  <c r="Q73" i="14"/>
  <c r="P29" i="10"/>
  <c r="P37" i="16"/>
  <c r="Q80" i="14"/>
  <c r="W13" i="17"/>
  <c r="O71" i="16"/>
  <c r="S22" i="11"/>
  <c r="J37" i="14"/>
  <c r="AA33" i="14"/>
  <c r="R14" i="11"/>
  <c r="Q69" i="16"/>
  <c r="R28" i="11"/>
  <c r="AA79" i="14"/>
  <c r="AF79" i="14" s="1"/>
  <c r="AG25" i="15"/>
  <c r="AF77" i="14"/>
  <c r="R80" i="14"/>
  <c r="Q69" i="14"/>
  <c r="AF80" i="14"/>
  <c r="AD16" i="11"/>
  <c r="R32" i="14"/>
  <c r="P17" i="10"/>
  <c r="AE80" i="14"/>
  <c r="T54" i="15"/>
  <c r="Q34" i="10"/>
  <c r="M59" i="15"/>
  <c r="T59" i="15" s="1"/>
  <c r="Q29" i="11"/>
  <c r="O64" i="16"/>
  <c r="AF32" i="15"/>
  <c r="AE29" i="11"/>
  <c r="Q65" i="16"/>
  <c r="M30" i="15"/>
  <c r="R57" i="15"/>
  <c r="AE35" i="10"/>
  <c r="P34" i="10"/>
  <c r="Q13" i="11"/>
  <c r="AE39" i="10"/>
  <c r="AF39" i="10"/>
  <c r="T28" i="15"/>
  <c r="R29" i="11"/>
  <c r="T34" i="15"/>
  <c r="AE17" i="10"/>
  <c r="AD28" i="11"/>
  <c r="AE16" i="11"/>
  <c r="S35" i="14"/>
  <c r="AF32" i="10"/>
  <c r="Q39" i="10"/>
  <c r="AB33" i="14"/>
  <c r="M56" i="15"/>
  <c r="T56" i="15" s="1"/>
  <c r="AF26" i="14"/>
  <c r="W37" i="14"/>
  <c r="AE32" i="14"/>
  <c r="R54" i="15"/>
  <c r="W9" i="8"/>
  <c r="Y7" i="15" s="1"/>
  <c r="P45" i="12"/>
  <c r="AG26" i="14"/>
  <c r="R61" i="14"/>
  <c r="R17" i="11"/>
  <c r="S54" i="15"/>
  <c r="R38" i="10"/>
  <c r="V4" i="13"/>
  <c r="AE16" i="10"/>
  <c r="P27" i="12"/>
  <c r="AE54" i="15"/>
  <c r="AD17" i="11"/>
  <c r="AA71" i="14"/>
  <c r="AE71" i="14" s="1"/>
  <c r="P49" i="16"/>
  <c r="AF34" i="10"/>
  <c r="AD16" i="10"/>
  <c r="AD40" i="10"/>
  <c r="S62" i="14"/>
  <c r="AE35" i="14"/>
  <c r="R25" i="15"/>
  <c r="T25" i="15"/>
  <c r="S28" i="15"/>
  <c r="J26" i="15"/>
  <c r="S26" i="15" s="1"/>
  <c r="Q61" i="14"/>
  <c r="AD28" i="10"/>
  <c r="S25" i="15"/>
  <c r="R16" i="11"/>
  <c r="R27" i="15"/>
  <c r="S13" i="11"/>
  <c r="AF14" i="11"/>
  <c r="AE13" i="11"/>
  <c r="AF35" i="14"/>
  <c r="AG80" i="14"/>
  <c r="AG35" i="14"/>
  <c r="AF35" i="10"/>
  <c r="AG32" i="15"/>
  <c r="P31" i="10"/>
  <c r="AD13" i="11"/>
  <c r="J33" i="14"/>
  <c r="Q33" i="14" s="1"/>
  <c r="S32" i="14"/>
  <c r="AF13" i="11"/>
  <c r="R39" i="10"/>
  <c r="AE28" i="15"/>
  <c r="R34" i="10"/>
  <c r="AF16" i="10"/>
  <c r="O37" i="14"/>
  <c r="AA81" i="14"/>
  <c r="AF81" i="14" s="1"/>
  <c r="AA36" i="14"/>
  <c r="AE36" i="14" s="1"/>
  <c r="AF61" i="14"/>
  <c r="Q35" i="14"/>
  <c r="X33" i="15"/>
  <c r="AE33" i="15" s="1"/>
  <c r="Q31" i="10"/>
  <c r="J34" i="14"/>
  <c r="R34" i="14" s="1"/>
  <c r="X29" i="15"/>
  <c r="AG29" i="15" s="1"/>
  <c r="O36" i="14"/>
  <c r="Q36" i="14" s="1"/>
  <c r="AA37" i="14"/>
  <c r="AE17" i="11"/>
  <c r="AE69" i="14"/>
  <c r="AF54" i="15"/>
  <c r="Q40" i="10"/>
  <c r="AG63" i="14"/>
  <c r="N67" i="14"/>
  <c r="AA8" i="8"/>
  <c r="AA8" i="14" s="1"/>
  <c r="AA70" i="14"/>
  <c r="AF70" i="14" s="1"/>
  <c r="AA55" i="15"/>
  <c r="AG55" i="15" s="1"/>
  <c r="R40" i="10"/>
  <c r="AD34" i="10"/>
  <c r="Q76" i="14"/>
  <c r="AF69" i="14"/>
  <c r="AA56" i="15"/>
  <c r="AF56" i="15" s="1"/>
  <c r="Q66" i="14"/>
  <c r="K43" i="16"/>
  <c r="Q43" i="16" s="1"/>
  <c r="J17" i="17"/>
  <c r="V17" i="17" s="1"/>
  <c r="J29" i="17"/>
  <c r="W29" i="17" s="1"/>
  <c r="J32" i="17"/>
  <c r="V32" i="17" s="1"/>
  <c r="K55" i="16"/>
  <c r="Q55" i="16" s="1"/>
  <c r="S16" i="11"/>
  <c r="Q17" i="10"/>
  <c r="AG28" i="15"/>
  <c r="AF28" i="15"/>
  <c r="P16" i="10"/>
  <c r="J30" i="15"/>
  <c r="R17" i="10"/>
  <c r="AE40" i="10"/>
  <c r="R34" i="15"/>
  <c r="P64" i="16"/>
  <c r="Q16" i="10"/>
  <c r="AF29" i="11"/>
  <c r="R73" i="14"/>
  <c r="AE28" i="11"/>
  <c r="S80" i="14"/>
  <c r="R13" i="11"/>
  <c r="S17" i="11"/>
  <c r="AA30" i="15"/>
  <c r="AG30" i="15" s="1"/>
  <c r="AD14" i="11"/>
  <c r="O72" i="16"/>
  <c r="AE32" i="10"/>
  <c r="X26" i="15"/>
  <c r="AG26" i="15" s="1"/>
  <c r="Q72" i="16"/>
  <c r="N55" i="14"/>
  <c r="R55" i="14" s="1"/>
  <c r="AF25" i="15"/>
  <c r="AG32" i="14"/>
  <c r="N56" i="14"/>
  <c r="Q56" i="14" s="1"/>
  <c r="P74" i="16"/>
  <c r="R75" i="14"/>
  <c r="AG61" i="14"/>
  <c r="O49" i="16"/>
  <c r="P37" i="10"/>
  <c r="AE28" i="10"/>
  <c r="AF63" i="14"/>
  <c r="AF32" i="14"/>
  <c r="O39" i="16"/>
  <c r="L4" i="14"/>
  <c r="N45" i="12"/>
  <c r="Q54" i="14"/>
  <c r="S8" i="8"/>
  <c r="T3" i="13"/>
  <c r="O32" i="16"/>
  <c r="Q75" i="14"/>
  <c r="AF17" i="10"/>
  <c r="AE61" i="14"/>
  <c r="AE25" i="15"/>
  <c r="AE63" i="14"/>
  <c r="Q39" i="16"/>
  <c r="R35" i="10"/>
  <c r="O26" i="12"/>
  <c r="J29" i="15"/>
  <c r="S29" i="15" s="1"/>
  <c r="R28" i="15"/>
  <c r="AG98" i="14"/>
  <c r="AF98" i="14"/>
  <c r="AE98" i="14"/>
  <c r="P93" i="16"/>
  <c r="AD31" i="10"/>
  <c r="U13" i="17"/>
  <c r="L5" i="14"/>
  <c r="AF97" i="14"/>
  <c r="AE97" i="14"/>
  <c r="AG97" i="14"/>
  <c r="AE64" i="10"/>
  <c r="Q93" i="16"/>
  <c r="Q64" i="10"/>
  <c r="U36" i="17"/>
  <c r="O101" i="16"/>
  <c r="R37" i="10"/>
  <c r="T74" i="15"/>
  <c r="AE65" i="10"/>
  <c r="W25" i="17"/>
  <c r="P73" i="12"/>
  <c r="AE31" i="10"/>
  <c r="P86" i="10"/>
  <c r="P38" i="10"/>
  <c r="K46" i="16"/>
  <c r="P46" i="16" s="1"/>
  <c r="J20" i="17"/>
  <c r="V20" i="17" s="1"/>
  <c r="O37" i="16"/>
  <c r="Q104" i="16"/>
  <c r="W8" i="8"/>
  <c r="AA4" i="14" s="1"/>
  <c r="P65" i="10"/>
  <c r="K58" i="16"/>
  <c r="P58" i="16" s="1"/>
  <c r="R94" i="14"/>
  <c r="Q94" i="14"/>
  <c r="S94" i="14"/>
  <c r="P56" i="12"/>
  <c r="O56" i="12"/>
  <c r="N56" i="12"/>
  <c r="N57" i="12"/>
  <c r="P57" i="12"/>
  <c r="O57" i="12"/>
  <c r="O51" i="16"/>
  <c r="S11" i="14"/>
  <c r="AG27" i="15"/>
  <c r="Q84" i="16"/>
  <c r="O84" i="16"/>
  <c r="P84" i="16"/>
  <c r="Q37" i="16"/>
  <c r="O85" i="16"/>
  <c r="Q85" i="16"/>
  <c r="P85" i="16"/>
  <c r="R95" i="14"/>
  <c r="Q95" i="14"/>
  <c r="S95" i="14"/>
  <c r="Q132" i="14"/>
  <c r="S131" i="14"/>
  <c r="S91" i="14"/>
  <c r="R91" i="14"/>
  <c r="Q91" i="14"/>
  <c r="Q105" i="14"/>
  <c r="Q92" i="14"/>
  <c r="S92" i="14"/>
  <c r="R92" i="14"/>
  <c r="S97" i="14"/>
  <c r="R97" i="14"/>
  <c r="Q97" i="14"/>
  <c r="Q98" i="14"/>
  <c r="S98" i="14"/>
  <c r="R98" i="14"/>
  <c r="AG104" i="14"/>
  <c r="S104" i="14"/>
  <c r="AF131" i="14"/>
  <c r="AF104" i="14"/>
  <c r="R104" i="14"/>
  <c r="Q102" i="14"/>
  <c r="S105" i="14"/>
  <c r="M68" i="14"/>
  <c r="S68" i="14" s="1"/>
  <c r="AE129" i="14"/>
  <c r="M70" i="14"/>
  <c r="S70" i="14" s="1"/>
  <c r="AF107" i="14"/>
  <c r="S66" i="14"/>
  <c r="AD55" i="10"/>
  <c r="P35" i="10"/>
  <c r="Q82" i="10"/>
  <c r="S111" i="14"/>
  <c r="AG101" i="14"/>
  <c r="AE111" i="14"/>
  <c r="Q111" i="14"/>
  <c r="R110" i="14"/>
  <c r="N59" i="14"/>
  <c r="Q59" i="14" s="1"/>
  <c r="AF111" i="14"/>
  <c r="R114" i="14"/>
  <c r="AF110" i="14"/>
  <c r="AG129" i="14"/>
  <c r="AF54" i="14"/>
  <c r="S132" i="14"/>
  <c r="M71" i="14"/>
  <c r="AA58" i="14"/>
  <c r="AF58" i="14" s="1"/>
  <c r="AE107" i="14"/>
  <c r="S128" i="14"/>
  <c r="Q131" i="14"/>
  <c r="AA56" i="14"/>
  <c r="AE56" i="14" s="1"/>
  <c r="S102" i="14"/>
  <c r="R69" i="14"/>
  <c r="S69" i="14"/>
  <c r="R113" i="14"/>
  <c r="Q28" i="10"/>
  <c r="AD65" i="10"/>
  <c r="R65" i="10"/>
  <c r="AE61" i="10"/>
  <c r="P75" i="12"/>
  <c r="O73" i="12"/>
  <c r="O60" i="12"/>
  <c r="P60" i="12"/>
  <c r="Q28" i="14"/>
  <c r="Q25" i="14"/>
  <c r="S110" i="14"/>
  <c r="AE110" i="14"/>
  <c r="N70" i="12"/>
  <c r="M67" i="14"/>
  <c r="V25" i="17"/>
  <c r="R28" i="10"/>
  <c r="P70" i="12"/>
  <c r="R57" i="14"/>
  <c r="R73" i="15"/>
  <c r="AE29" i="14"/>
  <c r="AF84" i="10"/>
  <c r="U23" i="17"/>
  <c r="N58" i="14"/>
  <c r="R58" i="14" s="1"/>
  <c r="AF105" i="14"/>
  <c r="AF29" i="14"/>
  <c r="AE84" i="10"/>
  <c r="P55" i="10"/>
  <c r="V23" i="17"/>
  <c r="Q57" i="14"/>
  <c r="AG105" i="14"/>
  <c r="P85" i="10"/>
  <c r="AE130" i="14"/>
  <c r="R66" i="14"/>
  <c r="T27" i="15"/>
  <c r="AD5" i="14"/>
  <c r="O75" i="12"/>
  <c r="P76" i="12"/>
  <c r="R59" i="10"/>
  <c r="O89" i="16"/>
  <c r="AE58" i="10"/>
  <c r="AD59" i="10"/>
  <c r="N76" i="12"/>
  <c r="R68" i="10"/>
  <c r="AF133" i="14"/>
  <c r="AE132" i="14"/>
  <c r="P58" i="10"/>
  <c r="N64" i="12"/>
  <c r="P61" i="10"/>
  <c r="O61" i="12"/>
  <c r="AF58" i="10"/>
  <c r="AG133" i="14"/>
  <c r="P84" i="10"/>
  <c r="P67" i="10"/>
  <c r="Q58" i="10"/>
  <c r="P68" i="10"/>
  <c r="AE59" i="10"/>
  <c r="AF132" i="14"/>
  <c r="P59" i="10"/>
  <c r="P89" i="16"/>
  <c r="P61" i="12"/>
  <c r="R84" i="10"/>
  <c r="Q67" i="10"/>
  <c r="AF102" i="14"/>
  <c r="P83" i="10"/>
  <c r="U19" i="13"/>
  <c r="AE55" i="10"/>
  <c r="P102" i="16"/>
  <c r="AD86" i="10"/>
  <c r="AE87" i="10"/>
  <c r="P88" i="16"/>
  <c r="AG131" i="14"/>
  <c r="AD85" i="10"/>
  <c r="Q44" i="11"/>
  <c r="R67" i="15"/>
  <c r="S43" i="11"/>
  <c r="AF108" i="14"/>
  <c r="AF86" i="10"/>
  <c r="S67" i="15"/>
  <c r="AF101" i="14"/>
  <c r="AG102" i="14"/>
  <c r="R101" i="14"/>
  <c r="V35" i="17"/>
  <c r="S114" i="14"/>
  <c r="S36" i="11"/>
  <c r="S73" i="15"/>
  <c r="R62" i="10"/>
  <c r="AD56" i="10"/>
  <c r="T20" i="13"/>
  <c r="AG108" i="14"/>
  <c r="R44" i="11"/>
  <c r="P56" i="10"/>
  <c r="P65" i="12"/>
  <c r="S101" i="14"/>
  <c r="P92" i="16"/>
  <c r="O74" i="12"/>
  <c r="Q43" i="11"/>
  <c r="Q56" i="10"/>
  <c r="Q55" i="10"/>
  <c r="AE102" i="14"/>
  <c r="Q61" i="10"/>
  <c r="R108" i="14"/>
  <c r="AE101" i="14"/>
  <c r="AF55" i="10"/>
  <c r="Q102" i="16"/>
  <c r="V19" i="13"/>
  <c r="Q83" i="10"/>
  <c r="AF83" i="10"/>
  <c r="S108" i="14"/>
  <c r="O64" i="12"/>
  <c r="AD83" i="10"/>
  <c r="AG128" i="14"/>
  <c r="W35" i="17"/>
  <c r="R107" i="14"/>
  <c r="U20" i="13"/>
  <c r="P82" i="10"/>
  <c r="P62" i="10"/>
  <c r="S107" i="14"/>
  <c r="Q88" i="16"/>
  <c r="P74" i="12"/>
  <c r="AD62" i="10"/>
  <c r="AE56" i="10"/>
  <c r="AE62" i="10"/>
  <c r="AE128" i="14"/>
  <c r="AE82" i="10"/>
  <c r="AE57" i="14"/>
  <c r="Q51" i="16"/>
  <c r="AF57" i="14"/>
  <c r="AF27" i="15"/>
  <c r="AA59" i="14"/>
  <c r="AA55" i="14"/>
  <c r="AE55" i="14" s="1"/>
  <c r="AG54" i="14"/>
  <c r="R129" i="14"/>
  <c r="AE27" i="15"/>
  <c r="AD82" i="10"/>
  <c r="Q129" i="14"/>
  <c r="S27" i="15"/>
  <c r="S10" i="8"/>
  <c r="AA10" i="8"/>
  <c r="W10" i="8"/>
  <c r="O73" i="16"/>
  <c r="P73" i="16"/>
  <c r="Q73" i="16"/>
  <c r="AE35" i="15"/>
  <c r="AG35" i="15"/>
  <c r="AF35" i="15"/>
  <c r="AF18" i="15"/>
  <c r="AE18" i="15"/>
  <c r="AG18" i="15"/>
  <c r="AG51" i="15"/>
  <c r="AF51" i="15"/>
  <c r="AE51" i="15"/>
  <c r="R3" i="15"/>
  <c r="S3" i="14"/>
  <c r="R4" i="11"/>
  <c r="AE21" i="15"/>
  <c r="AG21" i="15"/>
  <c r="AF21" i="15"/>
  <c r="Q3" i="16"/>
  <c r="P3" i="16"/>
  <c r="O3" i="16"/>
  <c r="AE62" i="14"/>
  <c r="AG62" i="14"/>
  <c r="AF62" i="14"/>
  <c r="AG19" i="14"/>
  <c r="AF19" i="14"/>
  <c r="AE19" i="14"/>
  <c r="R48" i="10"/>
  <c r="Q48" i="10"/>
  <c r="P48" i="10"/>
  <c r="T55" i="15"/>
  <c r="S55" i="15"/>
  <c r="R55" i="15"/>
  <c r="S12" i="8"/>
  <c r="W12" i="8"/>
  <c r="AA12" i="8"/>
  <c r="AG52" i="15"/>
  <c r="AE52" i="15"/>
  <c r="AF52" i="15"/>
  <c r="AF20" i="10"/>
  <c r="AE20" i="10"/>
  <c r="AD20" i="10"/>
  <c r="S39" i="14"/>
  <c r="J40" i="14"/>
  <c r="R39" i="14"/>
  <c r="Q39" i="14"/>
  <c r="AD7" i="14"/>
  <c r="AD4" i="14"/>
  <c r="Q14" i="14"/>
  <c r="S14" i="14"/>
  <c r="R14" i="14"/>
  <c r="S52" i="14"/>
  <c r="R52" i="14"/>
  <c r="Q52" i="14"/>
  <c r="AG43" i="15"/>
  <c r="AF43" i="15"/>
  <c r="AE43" i="15"/>
  <c r="O23" i="12"/>
  <c r="N23" i="12"/>
  <c r="P23" i="12"/>
  <c r="AF45" i="10"/>
  <c r="AE45" i="10"/>
  <c r="AD45" i="10"/>
  <c r="R51" i="10"/>
  <c r="Q51" i="10"/>
  <c r="P51" i="10"/>
  <c r="AG91" i="14"/>
  <c r="AF91" i="14"/>
  <c r="AE91" i="14"/>
  <c r="AE92" i="14"/>
  <c r="AG92" i="14"/>
  <c r="AF92" i="14"/>
  <c r="O29" i="16"/>
  <c r="Q29" i="16"/>
  <c r="P29" i="16"/>
  <c r="T51" i="15"/>
  <c r="S51" i="15"/>
  <c r="R51" i="15"/>
  <c r="T58" i="15"/>
  <c r="S58" i="15"/>
  <c r="R58" i="15"/>
  <c r="AF18" i="14"/>
  <c r="AE18" i="14"/>
  <c r="AG18" i="14"/>
  <c r="N3" i="12"/>
  <c r="P3" i="12"/>
  <c r="O3" i="12"/>
  <c r="AG28" i="14"/>
  <c r="AF28" i="14"/>
  <c r="AE28" i="14"/>
  <c r="R62" i="14"/>
  <c r="AG22" i="14"/>
  <c r="AF22" i="14"/>
  <c r="AE22" i="14"/>
  <c r="R49" i="10"/>
  <c r="Q49" i="10"/>
  <c r="P49" i="10"/>
  <c r="AF34" i="14"/>
  <c r="AE34" i="14"/>
  <c r="AG34" i="14"/>
  <c r="N41" i="12"/>
  <c r="P41" i="12"/>
  <c r="O41" i="12"/>
  <c r="S9" i="8"/>
  <c r="T52" i="15"/>
  <c r="S52" i="15"/>
  <c r="R52" i="15"/>
  <c r="AG58" i="15"/>
  <c r="AF58" i="15"/>
  <c r="AE58" i="15"/>
  <c r="AG39" i="14"/>
  <c r="W40" i="14"/>
  <c r="AF39" i="14"/>
  <c r="AE39" i="14"/>
  <c r="S41" i="14"/>
  <c r="J42" i="14"/>
  <c r="R41" i="14"/>
  <c r="Q41" i="14"/>
  <c r="AE50" i="14"/>
  <c r="AF50" i="14"/>
  <c r="AG50" i="14"/>
  <c r="S45" i="15"/>
  <c r="R45" i="15"/>
  <c r="T45" i="15"/>
  <c r="N24" i="12"/>
  <c r="P24" i="12"/>
  <c r="O24" i="12"/>
  <c r="P46" i="10"/>
  <c r="R46" i="10"/>
  <c r="Q46" i="10"/>
  <c r="R52" i="10"/>
  <c r="Q52" i="10"/>
  <c r="P52" i="10"/>
  <c r="Q81" i="14"/>
  <c r="S81" i="14"/>
  <c r="R81" i="14"/>
  <c r="T48" i="15"/>
  <c r="S48" i="15"/>
  <c r="R48" i="15"/>
  <c r="AF21" i="14"/>
  <c r="AE21" i="14"/>
  <c r="AG21" i="14"/>
  <c r="Q78" i="14"/>
  <c r="S78" i="14"/>
  <c r="R78" i="14"/>
  <c r="N4" i="12"/>
  <c r="P4" i="12"/>
  <c r="O4" i="12"/>
  <c r="O60" i="16"/>
  <c r="P60" i="16"/>
  <c r="Q60" i="16"/>
  <c r="P70" i="16"/>
  <c r="O70" i="16"/>
  <c r="Q70" i="16"/>
  <c r="R47" i="14"/>
  <c r="S47" i="14"/>
  <c r="Q47" i="14"/>
  <c r="O61" i="16"/>
  <c r="Q61" i="16"/>
  <c r="P61" i="16"/>
  <c r="AG64" i="14"/>
  <c r="AE64" i="14"/>
  <c r="AF64" i="14"/>
  <c r="AF19" i="15"/>
  <c r="AE19" i="15"/>
  <c r="AG19" i="15"/>
  <c r="R34" i="11"/>
  <c r="Q34" i="11"/>
  <c r="S34" i="11"/>
  <c r="T63" i="15"/>
  <c r="S63" i="15"/>
  <c r="R63" i="15"/>
  <c r="S38" i="15"/>
  <c r="R38" i="15"/>
  <c r="T38" i="15"/>
  <c r="T49" i="15"/>
  <c r="S49" i="15"/>
  <c r="R49" i="15"/>
  <c r="R33" i="15"/>
  <c r="T33" i="15"/>
  <c r="S33" i="15"/>
  <c r="T40" i="15"/>
  <c r="S40" i="15"/>
  <c r="R40" i="15"/>
  <c r="N40" i="12"/>
  <c r="P40" i="12"/>
  <c r="O40" i="12"/>
  <c r="AE67" i="14"/>
  <c r="AG67" i="14"/>
  <c r="AF67" i="14"/>
  <c r="AF68" i="14"/>
  <c r="AE68" i="14"/>
  <c r="AG68" i="14"/>
  <c r="AG59" i="15"/>
  <c r="AE59" i="15"/>
  <c r="AF59" i="15"/>
  <c r="AF19" i="10"/>
  <c r="AE19" i="10"/>
  <c r="AD19" i="10"/>
  <c r="R19" i="10"/>
  <c r="Q19" i="10"/>
  <c r="P19" i="10"/>
  <c r="AG52" i="14"/>
  <c r="AE52" i="14"/>
  <c r="AF52" i="14"/>
  <c r="AE45" i="15"/>
  <c r="AG45" i="15"/>
  <c r="AF45" i="15"/>
  <c r="P26" i="16"/>
  <c r="O26" i="16"/>
  <c r="Q26" i="16"/>
  <c r="J27" i="16"/>
  <c r="R45" i="10"/>
  <c r="Q45" i="10"/>
  <c r="P45" i="10"/>
  <c r="AD51" i="10"/>
  <c r="AF51" i="10"/>
  <c r="AE51" i="10"/>
  <c r="W3" i="17"/>
  <c r="U3" i="17"/>
  <c r="V3" i="17"/>
  <c r="AG48" i="15"/>
  <c r="AF48" i="15"/>
  <c r="AE48" i="15"/>
  <c r="Q79" i="14"/>
  <c r="S79" i="14"/>
  <c r="R79" i="14"/>
  <c r="Q4" i="16"/>
  <c r="O4" i="16"/>
  <c r="P4" i="16"/>
  <c r="AE82" i="14"/>
  <c r="AG82" i="14"/>
  <c r="AF82" i="14"/>
  <c r="R35" i="15"/>
  <c r="T35" i="15"/>
  <c r="S35" i="15"/>
  <c r="AG25" i="14"/>
  <c r="AF25" i="14"/>
  <c r="AE25" i="14"/>
  <c r="Q64" i="14"/>
  <c r="S64" i="14"/>
  <c r="R64" i="14"/>
  <c r="AE22" i="15"/>
  <c r="AG22" i="15"/>
  <c r="AF22" i="15"/>
  <c r="Q33" i="11"/>
  <c r="S33" i="11"/>
  <c r="R33" i="11"/>
  <c r="R64" i="15"/>
  <c r="T64" i="15"/>
  <c r="S64" i="15"/>
  <c r="Q45" i="14"/>
  <c r="S45" i="14"/>
  <c r="R45" i="14"/>
  <c r="AE49" i="15"/>
  <c r="AG49" i="15"/>
  <c r="AF49" i="15"/>
  <c r="R20" i="10"/>
  <c r="Q20" i="10"/>
  <c r="P20" i="10"/>
  <c r="AG41" i="14"/>
  <c r="W42" i="14"/>
  <c r="AF41" i="14"/>
  <c r="AE41" i="14"/>
  <c r="Q50" i="14"/>
  <c r="S50" i="14"/>
  <c r="R50" i="14"/>
  <c r="T43" i="15"/>
  <c r="S43" i="15"/>
  <c r="R43" i="15"/>
  <c r="J31" i="17"/>
  <c r="K54" i="16"/>
  <c r="K42" i="16"/>
  <c r="J16" i="17"/>
  <c r="K45" i="16"/>
  <c r="J28" i="17"/>
  <c r="J19" i="17"/>
  <c r="K57" i="16"/>
  <c r="J25" i="16"/>
  <c r="O24" i="16"/>
  <c r="P24" i="16"/>
  <c r="Q24" i="16"/>
  <c r="AD46" i="10"/>
  <c r="AF46" i="10"/>
  <c r="AE46" i="10"/>
  <c r="AD52" i="10"/>
  <c r="AF52" i="10"/>
  <c r="AE52" i="10"/>
  <c r="AA9" i="8"/>
  <c r="N27" i="12"/>
  <c r="AF78" i="14" l="1"/>
  <c r="AG78" i="14"/>
  <c r="R82" i="14"/>
  <c r="S82" i="14"/>
  <c r="S74" i="14"/>
  <c r="Q74" i="14"/>
  <c r="S37" i="14"/>
  <c r="AF33" i="15"/>
  <c r="R36" i="14"/>
  <c r="R26" i="15"/>
  <c r="R56" i="15"/>
  <c r="Q71" i="14"/>
  <c r="P71" i="16"/>
  <c r="R59" i="15"/>
  <c r="Q71" i="16"/>
  <c r="AF71" i="14"/>
  <c r="AG33" i="14"/>
  <c r="AG79" i="14"/>
  <c r="AE79" i="14"/>
  <c r="S56" i="15"/>
  <c r="S59" i="15"/>
  <c r="R33" i="14"/>
  <c r="AA5" i="14"/>
  <c r="AG81" i="14"/>
  <c r="S30" i="15"/>
  <c r="X4" i="14"/>
  <c r="T4" i="13"/>
  <c r="Y4" i="15"/>
  <c r="X7" i="14"/>
  <c r="K7" i="15"/>
  <c r="U4" i="13"/>
  <c r="K4" i="14"/>
  <c r="K4" i="15"/>
  <c r="K7" i="14"/>
  <c r="AE33" i="14"/>
  <c r="R30" i="15"/>
  <c r="Q68" i="14"/>
  <c r="Q67" i="14"/>
  <c r="AG37" i="14"/>
  <c r="W6" i="17"/>
  <c r="V6" i="17"/>
  <c r="O27" i="12"/>
  <c r="U20" i="17"/>
  <c r="R37" i="14"/>
  <c r="P26" i="12"/>
  <c r="AF33" i="14"/>
  <c r="U6" i="17"/>
  <c r="AG56" i="15"/>
  <c r="AF30" i="15"/>
  <c r="AF55" i="15"/>
  <c r="AG71" i="14"/>
  <c r="AE37" i="14"/>
  <c r="U3" i="13"/>
  <c r="W20" i="17"/>
  <c r="AG33" i="15"/>
  <c r="N26" i="12"/>
  <c r="S33" i="14"/>
  <c r="AE81" i="14"/>
  <c r="T26" i="15"/>
  <c r="S36" i="14"/>
  <c r="S56" i="14"/>
  <c r="R56" i="14"/>
  <c r="Q37" i="14"/>
  <c r="Q62" i="14"/>
  <c r="AF29" i="15"/>
  <c r="AE29" i="15"/>
  <c r="AE56" i="15"/>
  <c r="Q58" i="16"/>
  <c r="T30" i="15"/>
  <c r="Q46" i="16"/>
  <c r="U29" i="17"/>
  <c r="Q34" i="14"/>
  <c r="W17" i="17"/>
  <c r="AE55" i="15"/>
  <c r="S34" i="14"/>
  <c r="U17" i="17"/>
  <c r="V3" i="13"/>
  <c r="AF36" i="14"/>
  <c r="R76" i="14"/>
  <c r="AE70" i="14"/>
  <c r="S3" i="11"/>
  <c r="AG36" i="14"/>
  <c r="P55" i="16"/>
  <c r="AF37" i="14"/>
  <c r="R6" i="15"/>
  <c r="Q74" i="16"/>
  <c r="AG70" i="14"/>
  <c r="O55" i="16"/>
  <c r="O43" i="16"/>
  <c r="U32" i="17"/>
  <c r="P43" i="16"/>
  <c r="R6" i="14"/>
  <c r="S55" i="14"/>
  <c r="R11" i="14"/>
  <c r="S76" i="14"/>
  <c r="O74" i="16"/>
  <c r="Q55" i="14"/>
  <c r="Q32" i="16"/>
  <c r="Q11" i="14"/>
  <c r="AF26" i="15"/>
  <c r="P32" i="16"/>
  <c r="V29" i="17"/>
  <c r="AE26" i="15"/>
  <c r="AA7" i="14"/>
  <c r="W32" i="17"/>
  <c r="AE30" i="15"/>
  <c r="O34" i="16"/>
  <c r="R29" i="15"/>
  <c r="T29" i="15"/>
  <c r="S4" i="11"/>
  <c r="O33" i="16"/>
  <c r="AG58" i="14"/>
  <c r="O46" i="16"/>
  <c r="Q4" i="11"/>
  <c r="Q3" i="11"/>
  <c r="AG56" i="14"/>
  <c r="AE58" i="14"/>
  <c r="O58" i="16"/>
  <c r="AF56" i="14"/>
  <c r="R59" i="14"/>
  <c r="S71" i="14"/>
  <c r="Q6" i="14"/>
  <c r="R68" i="14"/>
  <c r="Q70" i="14"/>
  <c r="R70" i="14"/>
  <c r="S28" i="14"/>
  <c r="R71" i="14"/>
  <c r="R3" i="14"/>
  <c r="S25" i="14"/>
  <c r="S59" i="14"/>
  <c r="S58" i="14"/>
  <c r="R28" i="14"/>
  <c r="R25" i="14"/>
  <c r="AF55" i="14"/>
  <c r="Q58" i="14"/>
  <c r="R4" i="10"/>
  <c r="Q3" i="10"/>
  <c r="S3" i="15"/>
  <c r="S67" i="14"/>
  <c r="R67" i="14"/>
  <c r="AG55" i="14"/>
  <c r="T6" i="15"/>
  <c r="Q3" i="14"/>
  <c r="S6" i="15"/>
  <c r="AF59" i="14"/>
  <c r="AE59" i="14"/>
  <c r="AG59" i="14"/>
  <c r="R3" i="10"/>
  <c r="S6" i="14"/>
  <c r="R3" i="11"/>
  <c r="T3" i="15"/>
  <c r="P4" i="10"/>
  <c r="P3" i="10"/>
  <c r="Q25" i="16"/>
  <c r="O25" i="16"/>
  <c r="P25" i="16"/>
  <c r="W7" i="17"/>
  <c r="U7" i="17"/>
  <c r="V7" i="17"/>
  <c r="V16" i="17"/>
  <c r="W16" i="17"/>
  <c r="U16" i="17"/>
  <c r="R15" i="14"/>
  <c r="Q15" i="14"/>
  <c r="S15" i="14"/>
  <c r="K8" i="15"/>
  <c r="Y5" i="15"/>
  <c r="K5" i="15"/>
  <c r="Y8" i="15"/>
  <c r="K8" i="14"/>
  <c r="K5" i="14"/>
  <c r="X8" i="14"/>
  <c r="X5" i="14"/>
  <c r="W19" i="17"/>
  <c r="V19" i="17"/>
  <c r="U19" i="17"/>
  <c r="P42" i="16"/>
  <c r="Q42" i="16"/>
  <c r="O42" i="16"/>
  <c r="W5" i="17"/>
  <c r="V5" i="17"/>
  <c r="U5" i="17"/>
  <c r="O27" i="16"/>
  <c r="P27" i="16"/>
  <c r="Q27" i="16"/>
  <c r="O30" i="16"/>
  <c r="Q30" i="16"/>
  <c r="P30" i="16"/>
  <c r="Z4" i="15"/>
  <c r="Z7" i="15"/>
  <c r="L7" i="15"/>
  <c r="L4" i="15"/>
  <c r="AC7" i="14"/>
  <c r="P7" i="14"/>
  <c r="AC4" i="14"/>
  <c r="P4" i="14"/>
  <c r="Q4" i="10"/>
  <c r="V28" i="17"/>
  <c r="W28" i="17"/>
  <c r="U28" i="17"/>
  <c r="Q54" i="16"/>
  <c r="O54" i="16"/>
  <c r="P54" i="16"/>
  <c r="W4" i="17"/>
  <c r="V4" i="17"/>
  <c r="U4" i="17"/>
  <c r="O62" i="16"/>
  <c r="Q62" i="16"/>
  <c r="P62" i="16"/>
  <c r="S42" i="14"/>
  <c r="R42" i="14"/>
  <c r="Q42" i="14"/>
  <c r="AG40" i="14"/>
  <c r="AE40" i="14"/>
  <c r="AF40" i="14"/>
  <c r="S40" i="14"/>
  <c r="R40" i="14"/>
  <c r="Q40" i="14"/>
  <c r="X7" i="15"/>
  <c r="J4" i="15"/>
  <c r="J7" i="15"/>
  <c r="X4" i="15"/>
  <c r="W7" i="14"/>
  <c r="W4" i="14"/>
  <c r="J4" i="14"/>
  <c r="J7" i="14"/>
  <c r="W31" i="17"/>
  <c r="V31" i="17"/>
  <c r="U31" i="17"/>
  <c r="R12" i="14"/>
  <c r="Q12" i="14"/>
  <c r="S12" i="14"/>
  <c r="O31" i="16"/>
  <c r="P31" i="16"/>
  <c r="Q31" i="16"/>
  <c r="X8" i="15"/>
  <c r="J8" i="15"/>
  <c r="X5" i="15"/>
  <c r="J5" i="15"/>
  <c r="W8" i="14"/>
  <c r="W5" i="14"/>
  <c r="J8" i="14"/>
  <c r="J5" i="14"/>
  <c r="W8" i="17"/>
  <c r="V8" i="17"/>
  <c r="U8" i="17"/>
  <c r="O45" i="16"/>
  <c r="P45" i="16"/>
  <c r="Q45" i="16"/>
  <c r="O57" i="16"/>
  <c r="Q57" i="16"/>
  <c r="P57" i="16"/>
  <c r="AG42" i="14"/>
  <c r="AE42" i="14"/>
  <c r="AF42" i="14"/>
  <c r="Z8" i="15"/>
  <c r="L8" i="15"/>
  <c r="L5" i="15"/>
  <c r="Z5" i="15"/>
  <c r="AC8" i="14"/>
  <c r="P8" i="14"/>
  <c r="AC5" i="14"/>
  <c r="P5" i="14"/>
  <c r="Q34" i="16" l="1"/>
  <c r="Q33" i="16"/>
  <c r="P34" i="16"/>
  <c r="P33" i="16"/>
  <c r="R12" i="15"/>
  <c r="S12" i="15"/>
  <c r="T12" i="15"/>
  <c r="R26" i="14"/>
  <c r="Q26" i="14"/>
  <c r="S26" i="14"/>
  <c r="Q29" i="14"/>
  <c r="S29" i="14"/>
  <c r="R29" i="14"/>
  <c r="R5" i="15"/>
  <c r="T5" i="15"/>
  <c r="S5" i="15"/>
  <c r="AE4" i="14"/>
  <c r="AG4" i="14"/>
  <c r="AF4" i="14"/>
  <c r="AF5" i="15"/>
  <c r="AE5" i="15"/>
  <c r="AG5" i="15"/>
  <c r="AE7" i="15"/>
  <c r="AG7" i="15"/>
  <c r="AF7" i="15"/>
  <c r="AG5" i="14"/>
  <c r="AF5" i="14"/>
  <c r="AE5" i="14"/>
  <c r="S8" i="15"/>
  <c r="T8" i="15"/>
  <c r="R8" i="15"/>
  <c r="R11" i="15"/>
  <c r="S11" i="15"/>
  <c r="T11" i="15"/>
  <c r="R7" i="14"/>
  <c r="Q7" i="14"/>
  <c r="S7" i="14"/>
  <c r="AG4" i="15"/>
  <c r="AF4" i="15"/>
  <c r="AE4" i="15"/>
  <c r="AG8" i="14"/>
  <c r="AF8" i="14"/>
  <c r="AE8" i="14"/>
  <c r="AG8" i="15"/>
  <c r="AF8" i="15"/>
  <c r="AE8" i="15"/>
  <c r="R4" i="14"/>
  <c r="Q4" i="14"/>
  <c r="S4" i="14"/>
  <c r="S7" i="15"/>
  <c r="R7" i="15"/>
  <c r="T7" i="15"/>
  <c r="S4" i="15"/>
  <c r="R4" i="15"/>
  <c r="T4" i="15"/>
  <c r="S5" i="14"/>
  <c r="R5" i="14"/>
  <c r="Q5" i="14"/>
  <c r="T14" i="15"/>
  <c r="S14" i="15"/>
  <c r="R14" i="15"/>
  <c r="S8" i="14"/>
  <c r="R8" i="14"/>
  <c r="Q8" i="14"/>
  <c r="AE7" i="14"/>
  <c r="AG7" i="14"/>
  <c r="AF7" i="14"/>
</calcChain>
</file>

<file path=xl/sharedStrings.xml><?xml version="1.0" encoding="utf-8"?>
<sst xmlns="http://schemas.openxmlformats.org/spreadsheetml/2006/main" count="3694" uniqueCount="502">
  <si>
    <t>Huawei</t>
  </si>
  <si>
    <t>CATT</t>
  </si>
  <si>
    <t>CAICT</t>
  </si>
  <si>
    <t>OPPO</t>
  </si>
  <si>
    <t>CMCC</t>
  </si>
  <si>
    <t>ZTE</t>
  </si>
  <si>
    <t>China Telecom</t>
  </si>
  <si>
    <t>vivo</t>
  </si>
  <si>
    <t>InH - eMBB</t>
  </si>
  <si>
    <t>Technical configuration Parameters</t>
  </si>
  <si>
    <t>Reference value</t>
  </si>
  <si>
    <t>NR FDD</t>
  </si>
  <si>
    <t xml:space="preserve">NR TDD </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</si>
  <si>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</si>
  <si>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</si>
  <si>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</si>
  <si>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</si>
  <si>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</si>
  <si>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</si>
  <si>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</si>
  <si>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</si>
  <si>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</si>
  <si>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</si>
  <si>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</si>
  <si>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</si>
  <si>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</si>
  <si>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</si>
  <si>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 kHz / 30 kHz,
14 OFDM symbol slot</t>
  </si>
  <si>
    <t>15 kHz SCS,
14 OFDM symbol slot</t>
  </si>
  <si>
    <t>15/30 kHz SCS,
14 OFDM symbol slot</t>
  </si>
  <si>
    <t>15 / 30 kHz SCS,
14 OFDM symbol slot</t>
  </si>
  <si>
    <t>30kHz SCS,
14 OFDM symbol slot</t>
  </si>
  <si>
    <t>30 kHz SCS,
14 OFDM symbol slot</t>
  </si>
  <si>
    <t>Guard band ratio on simulation bandwidth</t>
  </si>
  <si>
    <t>FDD: 6.4% (for 10 MHz bandwidth)
TDD: 8.2% (51 RB for 30kHz SCS and  20 MHz bandwidth)
TDD: 4.6% (106 RB for 15kHz SCS and  20 MHz bandwidth)</t>
  </si>
  <si>
    <t>TDD: 8.2% (51 RB for 30 kHz 20 MHz); 1.72% (273 RB for 30 kHz 100 MHz)</t>
  </si>
  <si>
    <t>Simulation bandwdith</t>
  </si>
  <si>
    <t>FDD: 10 MHz
TDD: 20 MHz</t>
  </si>
  <si>
    <t>10 MHz</t>
  </si>
  <si>
    <t>20 MHz</t>
  </si>
  <si>
    <t>20MHz</t>
  </si>
  <si>
    <t>Frame structure</t>
  </si>
  <si>
    <t>FDD: Full downlink</t>
  </si>
  <si>
    <t>DDDSU</t>
  </si>
  <si>
    <t>DSUUD</t>
  </si>
  <si>
    <t xml:space="preserve">TDD Config 1: [DDDDDDDSUU], S(6DL:4GP:4UL) 
TDD Config 2: [DDSUUUUUUU], S(6DL:4GP:4UL) </t>
  </si>
  <si>
    <r>
      <rPr>
        <sz val="9"/>
        <rFont val="Arial"/>
        <family val="2"/>
      </rPr>
      <t xml:space="preserve">Option-1:DSUUD
Option-2:DDDSU
</t>
    </r>
    <r>
      <rPr>
        <sz val="9"/>
        <color theme="9" tint="-0.249977111117893"/>
        <rFont val="Arial"/>
        <family val="2"/>
      </rPr>
      <t>Option-3:DDDSUDDSUU
Option-4: DDDDDDDSUU</t>
    </r>
  </si>
  <si>
    <t>Transmission scheme</t>
  </si>
  <si>
    <t>closed SU/MU-MIMO adaptation</t>
  </si>
  <si>
    <t>DL CSI measurement</t>
  </si>
  <si>
    <t>Non-precoded CSI-RS  based</t>
  </si>
  <si>
    <t>Non-precoded CSI-RS based</t>
  </si>
  <si>
    <t xml:space="preserve"> -- Precoded CSI-RS based
 -- Non-precoded CSI-RS based</t>
  </si>
  <si>
    <t>Precoded CSI-RS based, non-PMI</t>
  </si>
  <si>
    <t>Precoded CSI-RS based</t>
  </si>
  <si>
    <t>Non-PMI feedback</t>
  </si>
  <si>
    <t>DL codebook</t>
  </si>
  <si>
    <t>Type II codebook;
4 beams, WB+SB amplitude quantization, 8 PSK phase quantization</t>
  </si>
  <si>
    <t>Type II codebook;
4 beams, WB+SB, 8 PSK</t>
  </si>
  <si>
    <t xml:space="preserve"> -- For precoded CSI-RS based, non-PMI, N.A.
 -- For non-precoded CSI-RS, Type II codebook;4 beams, WB+SB, 8 PSK</t>
  </si>
  <si>
    <t>N/A</t>
  </si>
  <si>
    <t>Type II codebook</t>
  </si>
  <si>
    <t>PRB bundling</t>
  </si>
  <si>
    <t>4 PRBs</t>
  </si>
  <si>
    <t>MU dimension</t>
  </si>
  <si>
    <t>Up to 12 layers</t>
  </si>
  <si>
    <t>SU dimension</t>
  </si>
  <si>
    <t>For 4Rx: Up to 4 layers</t>
  </si>
  <si>
    <t>Up to 2 layers</t>
  </si>
  <si>
    <t>For 4Rx: Up to 2 layers</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</si>
  <si>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</si>
  <si>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</si>
  <si>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</si>
  <si>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</si>
  <si>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per 5 slots for 30kHz SCS;
4 symbols per 5 slots for 15kHz SCS;</t>
  </si>
  <si>
    <t>For UE 4 Tx ports: Non-precoded SRS, 4 SRS ports (with 4 SRS resources)
2 symbols in every 10 slots;</t>
  </si>
  <si>
    <t>For UE 4 Tx ports: Non-precoded SRS, 4 SRS ports (with 4 SRS resources)
2 symbols every 10ms</t>
  </si>
  <si>
    <t>• non-precoded SRS transmission;
• SRS switch for 2T4R
• adaptive SRS bandwidth per UE 
• 2 symbols within 1 slot for SRS transmission per UE</t>
  </si>
  <si>
    <t>• non-precoded SRS transmission;</t>
  </si>
  <si>
    <t>For UE 4 Tx ports: Non-precoded SRS, 4 SRS ports (with 4 SRS resources)
2 symbols in special slot for SRS;
8 PRBs per symbol</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</si>
  <si>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</si>
  <si>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</si>
  <si>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</si>
  <si>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</si>
  <si>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</si>
  <si>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</si>
  <si>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Interference measurement</t>
  </si>
  <si>
    <t>SU-CQI; CSI-IM for inter-cell interference measurement</t>
  </si>
  <si>
    <t>CBG</t>
  </si>
  <si>
    <t>ACK/NACK delay</t>
  </si>
  <si>
    <t>The next available UL slot</t>
  </si>
  <si>
    <t>Re-transmission delay</t>
  </si>
  <si>
    <t>The next available DL slot after receiving NACK</t>
  </si>
  <si>
    <t>-</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</si>
  <si>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</si>
  <si>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</si>
  <si>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12TRxP: 
     - For 32T, (M,N,P,Mg,Ng; Mp,Np) = (4,4,2,1,1;4,4)
For 36TRxP:
    - For 32T, (M,N,P,Mg,Ng; Mp,Np) = (8,16,2,1,1; 2,8)
 (dH,dV) = (0.5, 0.5)λ</t>
  </si>
  <si>
    <t>For 12TRxP: 
     - For 32T, (M,N,P,Mg,Ng; Mp,Np) = (4,4,2,1,1;4,4)</t>
  </si>
  <si>
    <t>For 12TRxP: 
     - For 32T, (M,N,P,Mg,Ng; Mp,Np) = (4,4,2,1,1;4,4)
 (dH,dV) = (0.5, 0.5)λ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</si>
  <si>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</si>
  <si>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</si>
  <si>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12TRxP: 
    - For 4R, (M,N,P,Mg,Ng; Mp,Np) = (1,2,2,1,1; 1,2)
(dH,dV) = (0.5, 0.5)λ</t>
  </si>
  <si>
    <t>For 12TRxP: 
    - For 4R, (M,N,P,Mg,Ng; Mp,Np) =  (1,2,2,1,1; 1,2)
(dH,dV) = (0.5, 0.5)λ</t>
  </si>
  <si>
    <t>For 4R:  (M,N,P,Mg,Ng; Mp,Np)= (1,2,2,1,1; 1,2)
(dH, dV)=(0.5, N/A)λ</t>
  </si>
  <si>
    <t xml:space="preserve">    - For 4R, (M,N,P,Mg,Ng; Mp,Np) =  (1,2,2,1,1; 1,2)
(dH,dV) = (0.5, 0.5)λ</t>
  </si>
  <si>
    <t>Scheduling</t>
  </si>
  <si>
    <t>PF</t>
  </si>
  <si>
    <t>Receiver</t>
  </si>
  <si>
    <t>MMSE-IRC</t>
  </si>
  <si>
    <t>Channel estimation</t>
  </si>
  <si>
    <t>Non-ideal</t>
  </si>
  <si>
    <r>
      <rPr>
        <strike/>
        <sz val="9"/>
        <color rgb="FF00B050"/>
        <rFont val="Arial"/>
        <family val="2"/>
      </rPr>
      <t>ideal</t>
    </r>
    <r>
      <rPr>
        <sz val="9"/>
        <color rgb="FF00B050"/>
        <rFont val="Arial"/>
        <family val="2"/>
      </rPr>
      <t xml:space="preserve">
Non-ideal</t>
    </r>
  </si>
  <si>
    <t>System configuration parameters</t>
  </si>
  <si>
    <t>Reference Value</t>
  </si>
  <si>
    <t>TRxP number per site</t>
  </si>
  <si>
    <t xml:space="preserve">Mechanic tilt </t>
  </si>
  <si>
    <t>180° in GCS (pointing to the ground)</t>
  </si>
  <si>
    <t>[110°] in GCS</t>
  </si>
  <si>
    <t>Electronic tilt</t>
  </si>
  <si>
    <t>90° in LCS</t>
  </si>
  <si>
    <t>Handover margin (dB)</t>
  </si>
  <si>
    <t>UT attachment</t>
  </si>
  <si>
    <t>Based on RSRP (formula as shown in Appendix 3 of RP-180524) from port 0
The UE panel with the best receive SNR is chosen. i.e. no combining is done between panels.</t>
  </si>
  <si>
    <t>Wrapping around method</t>
  </si>
  <si>
    <t>No wrapping around</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</si>
  <si>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</si>
  <si>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</si>
  <si>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</si>
  <si>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</si>
  <si>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</si>
  <si>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Analog beam selection for interfering TRxP</t>
  </si>
  <si>
    <t>Other system configuration parameters align with Report ITU-R M.2412</t>
  </si>
  <si>
    <t>Up to 256QAM</t>
  </si>
  <si>
    <t>Coding on PUSCH</t>
  </si>
  <si>
    <t xml:space="preserve">Full uplink </t>
  </si>
  <si>
    <t xml:space="preserve">UL codebook based SU-MIMO / MU-MIMO </t>
  </si>
  <si>
    <t>UL SU-MIMO with rank adaptation</t>
  </si>
  <si>
    <t>UL codebook</t>
  </si>
  <si>
    <t>For 2Tx: NR 2Tx codebook;
For 4Tx: NR 4Tx codebook</t>
  </si>
  <si>
    <t>For 4Tx: NR 4Tx codebook</t>
  </si>
  <si>
    <t>For 2Tx: NR 2Tx codebook</t>
  </si>
  <si>
    <r>
      <rPr>
        <sz val="10"/>
        <rFont val="Arial"/>
        <family val="2"/>
      </rPr>
      <t>N</t>
    </r>
    <r>
      <rPr>
        <sz val="10"/>
        <rFont val="Arial"/>
        <family val="2"/>
      </rPr>
      <t>/A</t>
    </r>
  </si>
  <si>
    <t xml:space="preserve">
NR 4Tx codebook</t>
  </si>
  <si>
    <t>For 2Tx/4Tx: Up to 2 layers</t>
  </si>
  <si>
    <t>For 2Tx: Up to 2 layers</t>
  </si>
  <si>
    <t>For 4Tx: Up to 2 layers</t>
  </si>
  <si>
    <t>For UE 2 Tx ports: Non-precoded SRS, 2 SRS ports (with 2 SRS resources);
For UE 4Tx ports: Non-precoded SRS, 4 SRS ports (with 4 SRS resources);
2 symbols for SRS in every 5 slots,
8 PRBs per symbol</t>
  </si>
  <si>
    <t>For UE 4 Tx ports: Non-precoded SRS, 4 SRS ports (with 4 SRS resources),
2 symbols for SRS in every 10 slots,</t>
  </si>
  <si>
    <t>For UE 4 Tx ports: Non-precoded SRS, 4 SRS ports (with 4 SRS resources),
2 symbols in every 10 slots</t>
  </si>
  <si>
    <t>2 SRS ports : Non-precoded SRS, 
2 symbols for SRS in every 10 slots,</t>
  </si>
  <si>
    <t xml:space="preserve">
For UE 4Tx ports: Non-precoded SRS, 4 SRS ports (with 4 SRS resources);</t>
  </si>
  <si>
    <t>For UE 4 Tx ports: Non-precoded SRS, 4 SRS ports (with 4 SRS resources),
2 symbols in special slot for SRS,
8 PRBs per symbol</t>
  </si>
  <si>
    <t>12TRP: For 32R, (M,N,P,Mg,Ng; Mp,Np) = (4,4,2,1,1;4,4)
 (dH,dV) = (0.5, 0.5)λ</t>
  </si>
  <si>
    <t>12TRP:For  32R, (M,N,P,Mg,Ng; Mp,Np) = (4,4,2,1,1;4,4)
 (dH,dV) = (0.5, 0.5)λ</t>
  </si>
  <si>
    <t>12TRP: For 32R, (M,N,P,Mg,Ng; Mp,Np) = (4,4,2,1,1;4,4)
 (dH,dV) = (0.5, 0.5)λ
36TRP: For 32R, (M,N,P,Mg,Ng; Mp,Np) = (4,8,2,1,1;2,8)
 (dH,dV) = (0.5, 0.5)λ</t>
  </si>
  <si>
    <t>12TRP:For  32R, (M,N,P,Mg,Ng; Mp,Np) = (4,4,2,1,1;4,4)
 (dH,dV) = (0.5, 0.5)λ
36TRP: For 32R, (M,N,P,Mg,Ng; Mp,Np) = (4,8,2,1,1;2,8)
 (dH,dV) = (0.5, 0.5)λ</t>
  </si>
  <si>
    <t>For 12TRxP: 
     - For 32R, (M,N,P,Mg,Ng; Mp,Np) = (4,4,2,1,1;4,4)
 (dH,dV) = (0.5, 0.5)λ</t>
  </si>
  <si>
    <t>12TRP: 
For 2T, (M,N,P,Mg,Ng; Mp,Np) = (1,1,2,1,1; 1,1); (dH, dV)=( N/A, N/A)λ
For 4T,  (M,N,P,Mg,Ng; Mp,Np) = (1,2,2,1,1; 1,2); (dH, dV)=( 0.5, N/A)λ</t>
  </si>
  <si>
    <t>12TRP: For 4T, (M,N,P,Mg,Ng; Mp,Np) = (1,2,2,1,1; 1,2)
(dH, dV)=( 0.5, N/A)λ
36TRP: For 4T, (M,N,P,Mg,Ng; Mp,Np) = (1,2,2,1,1; 1,2)
(dH, dV)=( 0.5, N/A)λ</t>
  </si>
  <si>
    <t>12TRP: For 4T, (M,N,P,Mg,Ng; Mp,Np) =  (1,2,2,1,1; 1,2)
(dH, dV)=( 0.5, N/A)λ
36TRP: For 4T, (M,N,P,Mg,Ng; Mp,Np) = (1,2,2,1,1; 1,2)
(dH, dV)=( 0.5, N/A)λ</t>
  </si>
  <si>
    <t>For 12TRxP: 
     - For 2T, (M,N,P,Mg,Ng; Mp,Np) = (1,1,2,1,1;1,1)
 (dH,dV) = (0.5, 0.5)λ</t>
  </si>
  <si>
    <t>12TRP: 
 (M,N,P,Mg,Ng; Mp,Np) = (1,2,2,1,1; 1,2); (dH, dV)=( 0.5, N/A)λ</t>
  </si>
  <si>
    <t>Max CBG number</t>
  </si>
  <si>
    <t>UL re-transmission delay</t>
  </si>
  <si>
    <t>Next available UL slot after receiving retransmission indication</t>
  </si>
  <si>
    <r>
      <rPr>
        <sz val="9"/>
        <rFont val="Arial"/>
        <family val="2"/>
      </rPr>
      <t xml:space="preserve">Non-ideal for 12TRxP
</t>
    </r>
    <r>
      <rPr>
        <sz val="9"/>
        <color theme="1"/>
        <rFont val="Arial"/>
        <family val="2"/>
      </rPr>
      <t>Ideal for 36TRxP</t>
    </r>
  </si>
  <si>
    <t>Power control parameter</t>
  </si>
  <si>
    <t>P0=-60, alpha = 0.6</t>
  </si>
  <si>
    <t>P0=-76, alpha = 0.8</t>
  </si>
  <si>
    <t>P0=-81, alpha = 0.8</t>
  </si>
  <si>
    <t>P0=-80, alpha = 0.8</t>
  </si>
  <si>
    <t>Power backoff model</t>
  </si>
  <si>
    <t>Continuous RB allocation: follow TS 38.101 for FR1;
Non-continuous RB allocation: additional 2 dB reduction</t>
  </si>
  <si>
    <t>Continuous RB allocation: follow TS 38.101 for FR1;
Non-continuous RB allocation:[R1-1806322]</t>
  </si>
  <si>
    <t>60 kHz / 120 kHz,
14 OFDM symbol slot</t>
  </si>
  <si>
    <t>60 kHz SCS,
14 OFDM symbol slot</t>
  </si>
  <si>
    <t>60 / 120 kHz SCS,
14 OFDM symbol slot</t>
  </si>
  <si>
    <t>60 SCS,
14 OFDM symbol slot</t>
  </si>
  <si>
    <t xml:space="preserve"> 5.5% (for 80 MHz)</t>
  </si>
  <si>
    <t>5.5% (for 80 MHz)</t>
  </si>
  <si>
    <t>80 MHz</t>
  </si>
  <si>
    <t>UE antenna panel selection for data transmission and UE attachment</t>
  </si>
  <si>
    <t>The UE panel with the best receive SNR is chosen for transmission and reception</t>
  </si>
  <si>
    <t xml:space="preserve">
DDDSU</t>
  </si>
  <si>
    <t>DDDU</t>
  </si>
  <si>
    <t>Analog beam selection based</t>
  </si>
  <si>
    <t xml:space="preserve">
Precoded CSI-RS based, non-PMI</t>
  </si>
  <si>
    <t xml:space="preserve"> Precoded CSI-RS based</t>
  </si>
  <si>
    <r>
      <rPr>
        <sz val="10"/>
        <rFont val="Arial"/>
        <family val="2"/>
      </rPr>
      <t>Up to 6 layers (</t>
    </r>
    <r>
      <rPr>
        <b/>
        <sz val="10"/>
        <rFont val="Arial"/>
        <family val="2"/>
      </rPr>
      <t>with PTRS transmitted</t>
    </r>
    <r>
      <rPr>
        <sz val="10"/>
        <rFont val="Arial"/>
        <family val="2"/>
      </rPr>
      <t>)</t>
    </r>
  </si>
  <si>
    <t>Up to 6 layers (with PTRS transmitted)</t>
  </si>
  <si>
    <t>For 4Rx with the best receive panel: Up to 4 layers</t>
  </si>
  <si>
    <t>For UE 4 Tx ports in the best panel: Non-precoded SRS, 4 SRS ports (with 4 SRS resources),
2 symbols in every 10 slots</t>
  </si>
  <si>
    <t xml:space="preserve">
CQI: every 5 slot; RI: every 5 slot, CRI: every 5 slot
Subband based </t>
  </si>
  <si>
    <t xml:space="preserve">
CQI: every 10 slot; RI: every 10 slot, CRI: every 10 slot; PMI: every 10 slot; 
Subband based </t>
  </si>
  <si>
    <t>SU-CQI</t>
  </si>
  <si>
    <t>SU-CQI;CSI-IM for inter-cell interference measurement</t>
  </si>
  <si>
    <t>For 12TRxP: 32T,  (M,N,P,Mg,Ng; Mp,Np) = (4,4,2,1,1;4,4)
 (dH,dV) = (0.5, 0.5)λ</t>
  </si>
  <si>
    <t>For 12TRxP: 32T,  (M,N,P,Mg,Ng; Mp,Np) = (8,8,2,1,1;2,8)
 (dH,dV) = (0.5, 0.5)λ
64T,  (M,N,P,Mg,Ng; Mp,Np) = (8,16,2,1,1;2,16)
 (dH,dV) = (0.5, 0.5)λ
For 36TRxP: 32T,  (M,N,P,Mg,Ng; Mp,Np) = (4,16,2,1,1;1,16)
 (dH,dV) = (0.5, 0.5)λ
64T,  (M,N,P,Mg,Ng; Mp,Np) = (8,16,2,1,1;2,16)
 (dH,dV) = (0.5, 0.5)λ</t>
  </si>
  <si>
    <t>For 12TRxP: 32T,  (M,N,P,Mg,Ng; Mp,Np) = (8,8,2,1,1;2,8)
 (dH,dV) = (0.5, 0.5)λ</t>
  </si>
  <si>
    <t>For 12TRxP: 8R, (M,N,P,Mg,Ng; Mp,Np) =  (2,4,2,1,2; 1,2)
(dH,dV) = (0.5, 0.5)λ
(dg,V,dg,H) = (0, 0)λ</t>
  </si>
  <si>
    <t>For 12TRxP: 8R, (M,N,P,Mg,Ng; Mp,Np) =  (2,4,2,1,2; 1,2)
(dH,dV) = (0.5, 0.5)λ
(dg,V,dg,H) = (0, 0)λ
For 36TRxP: 8R, (M,N,P,Mg,Ng; Mp,Np) =  (2,4,2,1,2; 1,2)
(dH,dV) = (0.5, 0.5)λ
(dg,V,dg,H) = (0, 0)λ</t>
  </si>
  <si>
    <t>(According to Zenith angle in "Beam set at TRxP")</t>
  </si>
  <si>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</si>
  <si>
    <t>Azimuth angle φi = [0],
Zenith angle θj = [pi/2]</t>
  </si>
  <si>
    <t>Azimuth angle φi = [0],
Zenith angle θj = [pi/4  3*pi/4]</t>
  </si>
  <si>
    <t>Azimuth angle φi = [-3*pi/8, -pi/8, pi/8, 3*pi/8];
Zenith angle θj = [pi/4, 3*pi/4]</t>
  </si>
  <si>
    <t>For direction of UE analog beam steering (in LCS):
Azimuth angle φi = [-3*pi/8, -pi/8, pi/8, 3*pi/8];
Zenith angle θj = [pi/4, 3*pi/4];
NOTE: (azimuth, zenith)=(0, pi/2) is the direction perpendicular to the array.
Precoder for beam at (φi, θj) is given by equation 1 in Appendix 1 of RP-180524 (2D DFT beam)</t>
  </si>
  <si>
    <t xml:space="preserve">Azimuth angle φi = [-pi/4, pi/4]
Zenith angle θj = [pi/4, 3*pi/4] for 1 TRxP/site; </t>
  </si>
  <si>
    <t xml:space="preserve">Azimuth angle φi =  [-3*pi/8, -pi/8, pi/8, 3*pi/8]
Zenith angle θj = [pi/4, 3*pi/4] ; </t>
  </si>
  <si>
    <t>Maximizing RSRP with best analog beam pair, where the digital beamforming is not considered</t>
  </si>
  <si>
    <t>Select the best beam pair among the set of DFT beams, based on the criteria of maximizing receive power after beamforming.</t>
  </si>
  <si>
    <t>Based on the analog beam selection according to scheduling results of non-serving TRxP</t>
  </si>
  <si>
    <t>60KHz 
14 OFDM symbol slot</t>
  </si>
  <si>
    <t>For 4Tx with the best Tx panel: NR 4Tx codebook</t>
  </si>
  <si>
    <t>For 4Tx with the best Tx panel: Up to 2 layers</t>
  </si>
  <si>
    <t>For 4Tx with the best Tx panel: Up to 4 layers</t>
  </si>
  <si>
    <t>For 16R,  (M,N,P,Mg,Ng; Mp,Np) = (4,8,2,1,1;2,4)
 (dH,dV) = (0.5, 0.5)λ;
For 32R,  (M,N,P,Mg,Ng; Mp,Np) = (4,4,2,1,1;4,4)
 (dH,dV) = (0.5, 0.5)λ</t>
  </si>
  <si>
    <t>For 12TRxP - 32R,  (M,N,P,Mg,Ng; Mp,Np) = (8,8,2,1,1;2,8)
 (dH,dV) = (0.5, 0.5)λ;
For 36TRxP - 32R,  (M,N,P,Mg,Ng; Mp,Np) = (8,16,2,1,1;2,8)
 (dH,dV) = (0.5, 0.5)λ</t>
  </si>
  <si>
    <t>For 12 TRxP -32R, (M,N,P,Mg,Ng; Mp,Np) = (8,8,2,1,1;4,4)
 (dH,dV) = (0.5, 0.5)λ</t>
  </si>
  <si>
    <t>For 8T, (M,N,P,Mg,Ng; Mp,Np) =  (2,4,2,1,2; 1,2)
(dH,dV) = (0.5, 0.5)λ
(dg,V,dg,H) = (0, 0)λ</t>
  </si>
  <si>
    <t>Next available UL slot after reiving retransmission indication</t>
  </si>
  <si>
    <t>Non-ideal for 12TRxPs.
Ideal for 36TRxPs</t>
  </si>
  <si>
    <t>Continuous RB allocation: follow TS 38.101 in Section 6.2.2;
Non-continuous RB allocation: additional 2 dB reduction</t>
  </si>
  <si>
    <t>Continuous RB allocation</t>
  </si>
  <si>
    <t xml:space="preserve">180° in GCS (pointing to the ground)
</t>
  </si>
  <si>
    <t>For 16R: Azimuth angle φi = [-pi/4, pi/4]
Zenith angle θj = [pi/2]  for 1 TRxP/site ; 
For 32R: Azimuth angle φi = [0],
Zenith angle θj = [pi/2]</t>
  </si>
  <si>
    <t>For 12TRxP - 64R: Azimuth angle φi = [0]
Zenith angle θj = [pi/4  3*pi/4] 
For 36TRxP - 32R: Azimuth angle φi = [0]
Zenith angle θj = [pi/4  3*pi/4</t>
  </si>
  <si>
    <t>Azimuth angle φi = [-3*pi/8, -pi/8, pi/8, 3*pi/8];
Zenith angle θj = [pi/4, 3*pi/4];</t>
  </si>
  <si>
    <t>Overhead assumption</t>
  </si>
  <si>
    <t>FR1</t>
  </si>
  <si>
    <t>PDCCH</t>
  </si>
  <si>
    <t>2 symbols</t>
  </si>
  <si>
    <t>SSB</t>
  </si>
  <si>
    <t>1 SSB / 20ms</t>
  </si>
  <si>
    <t>8 SSB / 20ms</t>
  </si>
  <si>
    <t>CSI-RS for CM</t>
  </si>
  <si>
    <t>5 slots period;
32 ports for 32Tx;</t>
  </si>
  <si>
    <t>10 slots period;
32 ports for 32Tx;</t>
  </si>
  <si>
    <t xml:space="preserve"> -- Precoded CSI-RS: 4*10 ports with 10 slots period (UE-specific beformed csi-rs, 4 ports per UE)
 -- Non-precoded CSI-RS: 32 ports with 10 slots period</t>
  </si>
  <si>
    <t xml:space="preserve">
4*10 ports with 5 slots period (UE-specific beformed csi-rs,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</si>
  <si>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</si>
  <si>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</si>
  <si>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</si>
  <si>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</si>
  <si>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</si>
  <si>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</si>
  <si>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10 slots period;
4 RE/PRB/10 slots</t>
  </si>
  <si>
    <t>ZP CSI-RS with 5 ms period;
4 REs/PRB/5 ms</t>
  </si>
  <si>
    <t>DMRS</t>
  </si>
  <si>
    <t>Type II, up to 12 ports, dynamic</t>
  </si>
  <si>
    <t>Type II, 12 ports</t>
  </si>
  <si>
    <t>TRS</t>
  </si>
  <si>
    <t>20ms period;
maximal bandwidth with 52 PRB;
burst length with 2 slots
12 RE/PRB/20ms</t>
  </si>
  <si>
    <t>Four periodic NZP CSI-RS resources with 80ms period, bandwidth 52 PRB
12 RE/PRB/80ms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</si>
  <si>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</si>
  <si>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</si>
  <si>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</si>
  <si>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</si>
  <si>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</si>
  <si>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</si>
  <si>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FR2</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</si>
  <si>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</si>
  <si>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</si>
  <si>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</si>
  <si>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</si>
  <si>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</si>
  <si>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</si>
  <si>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</si>
  <si>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</si>
  <si>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</si>
  <si>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</si>
  <si>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</si>
  <si>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</si>
  <si>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1 slot with (3 PRB, 14 OS) and 9 slots with (1 PRB, 2 OS) </t>
  </si>
  <si>
    <t xml:space="preserve">1 slot with (3 PRB, 14 OS) and  3 slots with (1 PRB, 2 OS) </t>
  </si>
  <si>
    <t>4 PRBs, 14 OS</t>
  </si>
  <si>
    <t>Type II, 2  symbols (including one additional DMRS symbol), multiplexing with PUSCH</t>
  </si>
  <si>
    <t>Type II, 2  symbols</t>
  </si>
  <si>
    <t>TypeII, 2 ports</t>
  </si>
  <si>
    <t>SRS</t>
  </si>
  <si>
    <t>2 symbols per 5 slots</t>
  </si>
  <si>
    <t>2 symbols per 10 slots</t>
  </si>
  <si>
    <t>4 PRBs and 14 OS for 15kHz  SCS for the slots without SRS transmission</t>
  </si>
  <si>
    <t>1 slot with (3 PRB, 14 OS) and  1 slot with (3 PRB, 7 OS)and  2 slots with (1 PRB, 2 OS)</t>
  </si>
  <si>
    <t>Type II, 2  symbols, including one additional DMRS symbol</t>
  </si>
  <si>
    <t>TypeII, 2/4/8/12 ports</t>
  </si>
  <si>
    <t>2 ports PT-RS, (L,K) = (4,4) 
L: time density
K: frequency density</t>
  </si>
  <si>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</si>
  <si>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Frequency Range 1 - FDD</t>
  </si>
  <si>
    <t>Assumption: 10MHz BW, 15kHz SCS, 10ms duration</t>
  </si>
  <si>
    <t>Simulation BW&amp;RB#</t>
  </si>
  <si>
    <t>Scale BW1&amp;RB#</t>
  </si>
  <si>
    <t>Scale BW2&amp;RB#</t>
  </si>
  <si>
    <t>Total bandwidth</t>
  </si>
  <si>
    <t>TOTAL PRBs</t>
  </si>
  <si>
    <t>Guard band ratio</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</si>
  <si>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</si>
  <si>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</si>
  <si>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</si>
  <si>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</si>
  <si>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</si>
  <si>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</si>
  <si>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</si>
  <si>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</si>
  <si>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</si>
  <si>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</si>
  <si>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</si>
  <si>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</si>
  <si>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</si>
  <si>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</si>
  <si>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</si>
  <si>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</si>
  <si>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</si>
  <si>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</si>
  <si>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</si>
  <si>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</si>
  <si>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Frequency Range 1 - TDD</t>
  </si>
  <si>
    <t>Assumption: 20 MHz BW, 15kHz SCS, 10ms duration</t>
  </si>
  <si>
    <t>Total PRBs</t>
  </si>
  <si>
    <t>TDD Frame Structure</t>
  </si>
  <si>
    <t>GP(50%)</t>
  </si>
  <si>
    <t>Total RE
w/ OH3 (40MHz)</t>
  </si>
  <si>
    <t>Total OH RE
w/ OH3
(40MHz)</t>
  </si>
  <si>
    <t>Total OH (%) w/ OH3 (40MHz)</t>
  </si>
  <si>
    <r>
      <rPr>
        <sz val="10"/>
        <rFont val="Arial"/>
        <family val="2"/>
      </rPr>
      <t>3</t>
    </r>
    <r>
      <rPr>
        <sz val="10"/>
        <rFont val="Arial"/>
        <family val="2"/>
      </rPr>
      <t>2T4R</t>
    </r>
  </si>
  <si>
    <t>DSUUD; S (6D,2G,6U)</t>
  </si>
  <si>
    <t>CATT(non-precoded CSIRS)</t>
  </si>
  <si>
    <t>DSUUD; S (11D,1G,2U)</t>
  </si>
  <si>
    <t>CATT(precoded CSIRS)</t>
  </si>
  <si>
    <t>DDDSU;S(10D,2G,2U)</t>
  </si>
  <si>
    <r>
      <rPr>
        <sz val="10"/>
        <rFont val="Arial"/>
        <family val="2"/>
      </rPr>
      <t>H</t>
    </r>
    <r>
      <rPr>
        <sz val="10"/>
        <rFont val="Arial"/>
        <family val="2"/>
      </rPr>
      <t>uawei</t>
    </r>
  </si>
  <si>
    <t>32T4R (12TRxP)</t>
  </si>
  <si>
    <t>DDDSU; S (10D,2G,2U)</t>
  </si>
  <si>
    <t>32T4R (36TRxP)</t>
  </si>
  <si>
    <t>Assumption: 20 MHz BW, 30kHz SCS, 10ms duration</t>
  </si>
  <si>
    <t>Total bandwidth [MHz]</t>
  </si>
  <si>
    <t>Total RE
w/ OH4 (100MHz)</t>
  </si>
  <si>
    <t>Total OH RE
w/ OH4
(100MHz)</t>
  </si>
  <si>
    <t>Total OH (%) w/ OH4 (100MHz)</t>
  </si>
  <si>
    <t>China Telecom(Channel model A)</t>
  </si>
  <si>
    <t>32T4R (Indoor 12TRxP)</t>
  </si>
  <si>
    <t>China Telecom(Channel model B)</t>
  </si>
  <si>
    <t>32T4R (Indoor 36TRxP)</t>
  </si>
  <si>
    <t xml:space="preserve">DDDDD DDSUU;  S(6D,4G,4U) </t>
  </si>
  <si>
    <t>Frequency Range 2 - TDD</t>
  </si>
  <si>
    <t>Assumption: 100MHz BW, 120kHz SCS, 10ms duration</t>
  </si>
  <si>
    <t>Antenna Configuration</t>
  </si>
  <si>
    <t>CSI-RS BM</t>
  </si>
  <si>
    <t>Total RE
w/ OH3 (200MHz)</t>
  </si>
  <si>
    <t>Total OH RE
w/ OH3
(200MHz)</t>
  </si>
  <si>
    <t>Total OH (%) w/ OH3 (200MHz)</t>
  </si>
  <si>
    <t>Total RE
w/ OH4 (400MHz)</t>
  </si>
  <si>
    <t>Total OH RE
w/ OH4
(400MHz)</t>
  </si>
  <si>
    <t>Total OH (%) w/ OH4 (400MHz)</t>
  </si>
  <si>
    <t>32T8R/64T8R</t>
  </si>
  <si>
    <t>Assumption: 80MHz BW, 120kHz SCS, 10ms duration</t>
  </si>
  <si>
    <t>Needs to check the bandwidth assumption</t>
  </si>
  <si>
    <t>Assumption: 100MHz BW, 60kHz SCS, 10ms duration</t>
  </si>
  <si>
    <t>Assumption: 80MHz BW, 60kHz SCS, 10ms duration</t>
  </si>
  <si>
    <t>DDDSU; S (11D,1G,2U)</t>
  </si>
  <si>
    <t>32T8R(70 GHz)</t>
  </si>
  <si>
    <t>Frequency Range 2 - TDD
Assumption: 80MHz BW, 120kHz SCS, 10ms duration</t>
  </si>
  <si>
    <t>Frequency Range 2 - FDD</t>
  </si>
  <si>
    <t>Assumption: 50MHz BW, 120kHz SCS, 10ms duration</t>
  </si>
  <si>
    <t>Assumption: 40MHz BW, 120kHz SCS, 10ms duration</t>
  </si>
  <si>
    <t>Overhead calculation for additional configuration after the first submission</t>
  </si>
  <si>
    <r>
      <rPr>
        <sz val="10"/>
        <rFont val="Arial"/>
        <family val="2"/>
      </rPr>
      <t>DDDSU</t>
    </r>
    <r>
      <rPr>
        <sz val="10"/>
        <rFont val="Arial"/>
        <family val="2"/>
      </rPr>
      <t>DDSUU</t>
    </r>
    <r>
      <rPr>
        <sz val="10"/>
        <rFont val="Arial"/>
        <family val="2"/>
      </rPr>
      <t>;S(10D,2G,2U)</t>
    </r>
  </si>
  <si>
    <t>DDDDDDDSUU; S (6D,4G,4U)</t>
  </si>
  <si>
    <t>Frequency Range 1 - FDD (LTE)</t>
  </si>
  <si>
    <t>Frequency Range 1 - TDD (LTE)</t>
  </si>
  <si>
    <t>DSUDD ;S(10D,2G,2U)</t>
  </si>
  <si>
    <t>DSUUD ;S(11D,1G,2U)</t>
  </si>
  <si>
    <t>Note: OH1 is the original overhead provided by each company. OH2 is the adjusted overhead according to the agreed GP and PUCCH assumption.</t>
  </si>
  <si>
    <t>Assumption: 10 MHz BW, 15kHz SCS, 10ms duration</t>
  </si>
  <si>
    <t xml:space="preserve"> </t>
  </si>
  <si>
    <t>Total RE
w/o GP</t>
  </si>
  <si>
    <t>Total OH RE
w/o GP</t>
  </si>
  <si>
    <t>Total OH (%) w/o GP</t>
  </si>
  <si>
    <t>Total RE
w/ GP</t>
  </si>
  <si>
    <t>Total OH RE
w/ GP</t>
  </si>
  <si>
    <r>
      <t>DSUUD</t>
    </r>
    <r>
      <rPr>
        <sz val="10"/>
        <rFont val="宋体"/>
        <family val="3"/>
        <charset val="134"/>
      </rPr>
      <t>，</t>
    </r>
    <r>
      <rPr>
        <sz val="10"/>
        <rFont val="Arial"/>
        <family val="2"/>
      </rPr>
      <t xml:space="preserve"> S (6D,2G,6U)</t>
    </r>
  </si>
  <si>
    <t>DDDSUDDSUU; S (10D,2G,2U)</t>
  </si>
  <si>
    <t>Channel model A</t>
  </si>
  <si>
    <t>RIT</t>
  </si>
  <si>
    <t>Antenna and TXRU mapping</t>
  </si>
  <si>
    <t>Antenna config &amp; Tx scheme</t>
  </si>
  <si>
    <t>Req.</t>
  </si>
  <si>
    <t>Mean</t>
  </si>
  <si>
    <t>Var</t>
  </si>
  <si>
    <t>Number of samples</t>
  </si>
  <si>
    <t>Channel model B</t>
  </si>
  <si>
    <t>DL Spectral efficiency</t>
  </si>
  <si>
    <t>NR</t>
  </si>
  <si>
    <t>gNB: (M,N,P,Mg,Ng; Mp,Np) = (4,4,2,1,1;4,4)</t>
  </si>
  <si>
    <t>32x4 MU-MIMO Type II Codebook</t>
  </si>
  <si>
    <t>15 kHz SCS</t>
  </si>
  <si>
    <t>Average [bit/s/Hz/TRxP]</t>
  </si>
  <si>
    <t>5th percentile [bit/s/Hz]</t>
  </si>
  <si>
    <t>32x4 MU-MIMO Type I Codebook</t>
  </si>
  <si>
    <t>32x4 MU-MIMO
Ideal CSI feedback</t>
  </si>
  <si>
    <t>32x8 MU-MIMO
Type II Codebook</t>
  </si>
  <si>
    <t>eNB: (M,N,P,Mg,Ng; Mp,Np) = (4,4,2,1,1;4,4)</t>
  </si>
  <si>
    <t>32x4 MU-MIMO,  4T SRS</t>
  </si>
  <si>
    <t>30 kHz SCS</t>
  </si>
  <si>
    <t>32x4 MU-MIMO,  Type II Codebook</t>
  </si>
  <si>
    <t>32x4 MU-MIMO, Reciprocity based,  Type II Codebook</t>
  </si>
  <si>
    <t>DDDDD DDSUU</t>
  </si>
  <si>
    <t>DDDSU DDSUU</t>
  </si>
  <si>
    <t>32x8 MU-MIMO,  Type II Codebook</t>
  </si>
  <si>
    <t>UL spectral efficiency</t>
  </si>
  <si>
    <t>2x32 SU-MIMO, OFDMA</t>
  </si>
  <si>
    <t>4x32 MU-MIMO, OFDMA</t>
  </si>
  <si>
    <t>4x32 SU-MIMO, OFDMA</t>
  </si>
  <si>
    <t>UL Spectral Efficiency</t>
  </si>
  <si>
    <t>2x32 SU-MIMO, Codebook based, OFDMA</t>
  </si>
  <si>
    <t>4x32 SU-MIMO, Codebook based, OFDMA</t>
  </si>
  <si>
    <t>4x32 MU-MIMO, Codebook based, OFDMA</t>
  </si>
  <si>
    <t>4x32 SU-MIMO, Non-Codebook based, OFDMA</t>
  </si>
  <si>
    <t>DDDSUDDSUU</t>
  </si>
  <si>
    <t>DDDDDDDSUU</t>
  </si>
  <si>
    <t>gNB: (M,N,P,Mg,Ng; Mp,Np) = (8,16,2,1,1;2,8)</t>
  </si>
  <si>
    <t>32x4 MU-MIMO Type II Codebook (256Tx@gNB)</t>
  </si>
  <si>
    <t>gNB: (M,N,P,Mg,Ng; Mp,Np) = (8,8,2,1,1;4,4)</t>
  </si>
  <si>
    <t>32x4 MU-MIMO ideal CSI feedback(128Tx@gNB)</t>
  </si>
  <si>
    <t>32x4 MU-MIMO Type I codebook (32Tx@gNB)</t>
  </si>
  <si>
    <t>32x4 MU-MIMO,  4T SRS (256Tx@gNB)</t>
  </si>
  <si>
    <t>32x4 MU-MIMO,  Type II Codebook (256Tx@gNB)</t>
  </si>
  <si>
    <t>32x4 MU-MIMO,   Reciprocity based, Type II Codebook (256Tx@gNB)</t>
  </si>
  <si>
    <t>32x4 MU-MIMO,   Type II Codebook  (256Tx@gNB)</t>
  </si>
  <si>
    <t>32x4 MU-MIMO,  4T SRS (128Tx@gNB)</t>
  </si>
  <si>
    <t>4x32 MU-MIMO
OFDMA</t>
  </si>
  <si>
    <t>2x32 MU-MIMO
OFDMA</t>
  </si>
  <si>
    <t>gNB: (M,N,P,Mg,Ng; Mp,Np) = (4,8,2,1,1;2,8)</t>
  </si>
  <si>
    <t>4x32 SU-MIMO
OFDMA</t>
  </si>
  <si>
    <t>Channel model A/B</t>
  </si>
  <si>
    <t>gNB: (M,N,P,Mg,Ng; Mp,Np) = (4,8,2,1,1;4,4);
UE: (M,N,P,Mg,Ng; Mp,Np) =  (2,4,2,1,2; 2,4)</t>
  </si>
  <si>
    <t>32x32 SU-MIMO (2 panel@UE)</t>
  </si>
  <si>
    <t>120 kHz SCS</t>
  </si>
  <si>
    <t>gNB: (M,N,P,Mg,Ng; Mp,Np) = (4,8,2,1,1;2,2);
UE: (M,N,P,Mg,Ng; Mp,Np) =  (2,4,2,1,2; 1,4)</t>
  </si>
  <si>
    <t>8x16 SU-MIMO (2 panel@UE)</t>
  </si>
  <si>
    <t>gNB: (M,N,P,Mg,Ng; Mp,Np) = (4,8,2,1,1;2,2)
UE:  (M,N,P,Mg,Ng; Mp,Np) =  (2,4,2,1,2; 1,1)</t>
  </si>
  <si>
    <t>8x4 MU-MIMO (2 panel@UE)</t>
  </si>
  <si>
    <t>gNB: (M,N,P,Mg,Ng; Mp,Np) = (4,4,2,1,1;4,4)
UE:  (M,N,P,Mg,Ng; Mp,Np) =  (2,4,2,1,2; 1,2)</t>
  </si>
  <si>
    <t>32x8 MU-MIMO (2 panel@UE)</t>
  </si>
  <si>
    <t>60 kHz SCS</t>
  </si>
  <si>
    <t>gNB: (M,N,P,Mg,Ng; Mp,Np) = (4,4,2,1,1;4,4);
UE: (M,N,P,Mg,Ng; Mp,Np) =  (2,4,2,1,2; 1,2)</t>
  </si>
  <si>
    <t>32x8 MU-MIMO,  4T SRS (2 panel@UE)</t>
  </si>
  <si>
    <t>gNB: (M,N,P,Mg,Ng; Mp,Np) = (8,8,2,1,1;4,4);
UE: (M,N,P,Mg,Ng; Mp,Np) =  (2,4,2,1,2; 1,1)</t>
  </si>
  <si>
    <t>32x4 MU-MIMO,  Type II Codebook (2 panel@UE)</t>
  </si>
  <si>
    <t>gNB: (M,N,P,Mg,Ng; Mp,Np) = (8,8,2,1,1;2,8);
UE: (M,N,P,Mg,Ng; Mp,Np) =  (2,4,2,1,2; 1,2)</t>
  </si>
  <si>
    <t>32x8 MU-MIMO, 4T SRS (2 panel@UE)</t>
  </si>
  <si>
    <t>gNB: (M,N,P,Mg,Ng; Mp,Np) = (8,16,2,1,1;2,16);
UE: (M,N,P,Mg,Ng; Mp,Np) =  (2,4,2,1,2; 1,2)</t>
  </si>
  <si>
    <t>64x8 MU-MIMO, 4T SRS (2 panel@UE)</t>
  </si>
  <si>
    <t>gNB:   (M,N,P,Mg,Ng; Mp,Np) = (4,32,2,1,1;1,32);
UE:  (M,N,P,Mg,Ng; Mp,Np) =  (1,4,2,1,2; 1,4)</t>
  </si>
  <si>
    <t>64x16 MU-MIMO, 4T SRS (2 panel@UE)</t>
  </si>
  <si>
    <t>60kHz SCS</t>
  </si>
  <si>
    <t>gNB: (M,N,P,Mg,Ng; Mp,Np) = (16,8,2,1,1;2,2);
UE: (M,N,P,Mg,Ng; Mp,Np) =  (4,4,2,1,1; 1,2)</t>
  </si>
  <si>
    <t>8x4 , MU-MIMO, 2T SRS (1 panel at UE)</t>
  </si>
  <si>
    <t>gNB: (M,N,P,Mg,Ng; Mp,Np) =  (8,16,2,1,1;4,4);
UE: (M,N,P,Mg,Ng; Mp,Np) =  (2,4,2,1,2; 1,2)</t>
  </si>
  <si>
    <t xml:space="preserve"> gNB: (M,N,P,Mg,Ng; Mp,Np)= (4,8,2,1,1; 2,2)
UE: (M,N,P,Mg,Ng; Mp,Np) =  (2,4,2,1,2; 1,2)</t>
  </si>
  <si>
    <t>8x8 SU-MIMO, CB based, OFDMA (2 panel@UE)</t>
  </si>
  <si>
    <t xml:space="preserve"> gNB: (M,N,P,Mg,Ng; Mp,Np)= (4,8,2,1,1; 2,2)
UE: (M,N,P,Mg,Ng; Mp,Np) =  (2,4,2,1,2; 1,1)</t>
  </si>
  <si>
    <t>4x8 MU-MIMO, CB based, OFDMA (2 panel@UE)</t>
  </si>
  <si>
    <t>8x32 MU-MIMO (2 panel@UE)</t>
  </si>
  <si>
    <t xml:space="preserve">UL Spectral efficiencyl </t>
  </si>
  <si>
    <t>8x32 SU-MIMO, CB based, OFDMA (2 panel@UE)</t>
  </si>
  <si>
    <t>4x32 MU-MIMO, CB based, OFDMA (2 panel@UE)</t>
  </si>
  <si>
    <t>8x32 SU-MIMO,Non- CB based, OFDMA (2 panel@UE)</t>
  </si>
  <si>
    <t xml:space="preserve"> gNB: (M,N,P,Mg,Ng; Mp,Np) = (4,32,2,1,1;1,32)
UE: (M,N,P,Mg,Ng; Mp,Np) =  (1,4,2,1,1; 1,4)</t>
  </si>
  <si>
    <t>8x64 MU-MIMO CB based (1 panel@UE)</t>
  </si>
  <si>
    <t>gNB: (M,N,P,Mg,Ng; Mp,Np) = (16,8,2,1,1;1,1)
UE: (M,N,P,Mg,Ng; Mp,Np) =  (4,4,2,1,1; 1,2)</t>
  </si>
  <si>
    <t xml:space="preserve">4x2, SU-MIMO, CB based, OFDMA (1 panel @UE) </t>
  </si>
  <si>
    <t>gNB: (M,N,P,Mg,Ng; Mp,Np) = (4,8,2,1,1;2,4);
UE: (M,N,P,Mg,Ng; Mp,Np) =  (2,4,2,1,2; 1,2)</t>
  </si>
  <si>
    <t>8x16 SU-MIMO, CB based, OFDMA (2 panel@UE)</t>
  </si>
  <si>
    <t>gNB: (M,N,P,Mg,Ng; Mp,Np) =  (4,16,2,1,1;2,4);
UE: (M,N,P,Mg,Ng; Mp,Np) =  (2,4,2,1,2; 1,2)</t>
  </si>
  <si>
    <t>8x16 MU-MIMO, 4T SRS (2 panel@UE)</t>
  </si>
  <si>
    <t>gNB: (M,N,P,Mg,Ng; Mp,Np) =  (8,8,2,1,1;4,4);
UE: (M,N,P,Mg,Ng; Mp,Np) =  (2,4,2,1,2; 1,2)</t>
  </si>
  <si>
    <t>8x32 SU-MIMO, 4T SRS (2 panel@UE)</t>
  </si>
  <si>
    <t>gNB: (M,N,P,Mg,Ng; Mp,Np) = (8,8,2,1,1;4,4)
 UE: (M,N,P,Mg,Ng; Mp,Np) =  (2,4,2,1,2; 1,1)</t>
  </si>
  <si>
    <t>32x4 MU-MIMO Type II Codebook
(2 Panels @ UE)</t>
  </si>
  <si>
    <t>gNB: (M,N,P,Mg,Ng; Mp,Np) = (4,16,2,1,1;1,16)
 UE: (M,N,P,Mg,Ng; Mp,Np) =  (2,4,2,1,2; 1,2)</t>
  </si>
  <si>
    <t>32x8 MU-MIMO 4Tx SRS
(2 Panels @ UE)</t>
  </si>
  <si>
    <t>gNB: (M,N,P,Mg,Ng; Mp,Np) = (8,16,2,1,1;2,16)
 UE: (M,N,P,Mg,Ng; Mp,Np) =  (2,4,2,1,2; 1,2)</t>
  </si>
  <si>
    <t>gNB: (M,N,P,Mg,Ng; Mp,Np) = (8,16,2,1,1;2,8)
 UE: (M,N,P,Mg,Ng; Mp,Np) =  (2,4,2,1,2; 1,2)</t>
  </si>
  <si>
    <t>8x32 SU-MIMO,Non- CB based, 
OFDMA (2 Panels @ UE)</t>
  </si>
  <si>
    <t>Bandwidth [MHz]</t>
  </si>
  <si>
    <r>
      <rPr>
        <sz val="10"/>
        <rFont val="Arial"/>
        <family val="2"/>
      </rPr>
      <t xml:space="preserve">32x4 MU-MIMO </t>
    </r>
    <r>
      <rPr>
        <sz val="10"/>
        <color rgb="FFC00000"/>
        <rFont val="Arial"/>
        <family val="2"/>
      </rPr>
      <t>ideal CSI feedback</t>
    </r>
    <r>
      <rPr>
        <sz val="10"/>
        <rFont val="Arial"/>
        <family val="2"/>
      </rPr>
      <t>(128Tx@gNB)</t>
    </r>
  </si>
  <si>
    <t>8x2 , MU-MIMO, 2T SRS (1 panel at UE)</t>
  </si>
  <si>
    <t xml:space="preserve">4x2, SU-MIMO, CB based, OFDMA (1 Panel @UE) </t>
  </si>
  <si>
    <t>gNB: (M,N,P,Mg,Ng; Mp,Np) =  (4,16,2,1,1;4,4);
UE: (M,N,P,Mg,Ng; Mp,Np) =  (2,4,2,1,2; 1,2)</t>
  </si>
  <si>
    <t>CMCC</t>
    <phoneticPr fontId="59" type="noConversion"/>
  </si>
  <si>
    <t>2 symbols</t>
    <phoneticPr fontId="59" type="noConversion"/>
  </si>
  <si>
    <r>
      <rPr>
        <sz val="9"/>
        <color theme="9" tint="-0.249977111117893"/>
        <rFont val="Arial"/>
        <family val="2"/>
      </rPr>
      <t>8</t>
    </r>
    <r>
      <rPr>
        <sz val="9"/>
        <rFont val="Arial"/>
        <family val="2"/>
      </rPr>
      <t xml:space="preserve"> SSB / 20ms</t>
    </r>
    <phoneticPr fontId="59" type="noConversion"/>
  </si>
  <si>
    <t>Type II, up to 12 ports, dynamic</t>
    <phoneticPr fontId="59" type="noConversion"/>
  </si>
  <si>
    <t>4 symbols per 5ms(10 slot)</t>
    <phoneticPr fontId="59" type="noConversion"/>
  </si>
  <si>
    <t>N/A</t>
    <phoneticPr fontId="59" type="noConversion"/>
  </si>
  <si>
    <t>Frequency Range 2 - TDD</t>
    <phoneticPr fontId="21" type="noConversion"/>
  </si>
  <si>
    <t>ZTE</t>
    <phoneticPr fontId="21" type="noConversion"/>
  </si>
  <si>
    <r>
      <t xml:space="preserve">For 12TRxP: 
     - For 32T, (M,N,P,Mg,Ng; Mp,Np) = (4,4,2,1,1;4,4)
For 36TRxP:
  </t>
    </r>
    <r>
      <rPr>
        <sz val="9"/>
        <color theme="1"/>
        <rFont val="Arial"/>
        <family val="2"/>
      </rPr>
      <t xml:space="preserve">  - For 32T, </t>
    </r>
    <r>
      <rPr>
        <sz val="9"/>
        <color rgb="FF00B050"/>
        <rFont val="Arial"/>
        <family val="2"/>
      </rPr>
      <t>(M,N,P,Mg,Ng; Mp,Np) = (8,8,2,1,1; 4,4)</t>
    </r>
    <r>
      <rPr>
        <sz val="9"/>
        <rFont val="Arial"/>
        <family val="2"/>
      </rPr>
      <t xml:space="preserve">
 (dH,dV) = (0.5, 0.5)λ
 </t>
    </r>
    <r>
      <rPr>
        <sz val="9"/>
        <color rgb="FFFF0000"/>
        <rFont val="Arial"/>
        <family val="2"/>
      </rPr>
      <t xml:space="preserve">  - For 32T, (M,N,P,Mg,Ng; Mp,Np) = (8,16,2,1,1; 2,8)
 (dH,dV) = (0.5, 0.5)λ</t>
    </r>
    <phoneticPr fontId="21"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</si>
  <si>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21" type="noConversion"/>
  </si>
  <si>
    <t>32x8 MU-MIMO,  2T SRS</t>
    <phoneticPr fontId="21" type="noConversion"/>
  </si>
  <si>
    <t>32x8 MU-MIMO, 4T SRS (2 panel@UE)</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</si>
</sst>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_ "/>
    <numFmt numFmtId="177" formatCode="0.000"/>
    <numFmt numFmtId="178" formatCode="0.00_ "/>
    <numFmt numFmtId="179" formatCode="0.000_);[Red]\(0.000\)"/>
    <numFmt numFmtId="180" formatCode="0_ "/>
    <numFmt numFmtId="181" formatCode="0.0_);[Red]\(0.0\)"/>
  </numFmts>
  <fonts count="61">
    <font>
      <sz val="10"/>
      <name val="Arial"/>
      <charset val="134"/>
    </font>
    <font>
      <sz val="11"/>
      <color theme="1"/>
      <name val="宋体"/>
      <family val="2"/>
      <scheme val="minor"/>
    </font>
    <font>
      <sz val="10"/>
      <color rgb="FFFF0000"/>
      <name val="Arial"/>
      <family val="2"/>
    </font>
    <font>
      <b/>
      <sz val="10"/>
      <name val="Arial"/>
      <family val="2"/>
    </font>
    <font>
      <sz val="10"/>
      <color theme="8" tint="0.59999389629810485"/>
      <name val="Arial"/>
      <family val="2"/>
    </font>
    <font>
      <sz val="10"/>
      <color theme="9" tint="-0.249977111117893"/>
      <name val="Arial"/>
      <family val="2"/>
    </font>
    <font>
      <sz val="10"/>
      <color rgb="FFC00000"/>
      <name val="Arial"/>
      <family val="2"/>
    </font>
    <font>
      <sz val="10"/>
      <color theme="1"/>
      <name val="Arial"/>
      <family val="2"/>
    </font>
    <font>
      <sz val="10"/>
      <color rgb="FF0070C0"/>
      <name val="Arial"/>
      <family val="2"/>
    </font>
    <font>
      <sz val="11"/>
      <color theme="1"/>
      <name val="宋体"/>
      <family val="3"/>
      <charset val="134"/>
      <scheme val="minor"/>
    </font>
    <font>
      <sz val="11"/>
      <name val="宋体"/>
      <family val="3"/>
      <charset val="134"/>
      <scheme val="minor"/>
    </font>
    <font>
      <sz val="10"/>
      <color theme="9"/>
      <name val="Arial"/>
      <family val="2"/>
    </font>
    <font>
      <strike/>
      <sz val="10"/>
      <color rgb="FF00B050"/>
      <name val="Arial"/>
      <family val="2"/>
    </font>
    <font>
      <b/>
      <sz val="11"/>
      <color theme="1"/>
      <name val="Arial"/>
      <family val="2"/>
    </font>
    <font>
      <sz val="11"/>
      <color theme="1"/>
      <name val="Arial"/>
      <family val="2"/>
    </font>
    <font>
      <sz val="11"/>
      <color theme="9" tint="-0.249977111117893"/>
      <name val="Arial"/>
      <family val="2"/>
    </font>
    <font>
      <b/>
      <sz val="11"/>
      <color theme="1"/>
      <name val="宋体"/>
      <family val="3"/>
      <charset val="134"/>
      <scheme val="minor"/>
    </font>
    <font>
      <b/>
      <sz val="11"/>
      <color theme="1"/>
      <name val="宋体"/>
      <family val="3"/>
      <charset val="134"/>
      <scheme val="minor"/>
    </font>
    <font>
      <sz val="11"/>
      <color rgb="FFC00000"/>
      <name val="Arial"/>
      <family val="2"/>
    </font>
    <font>
      <sz val="11"/>
      <color theme="1"/>
      <name val="宋体"/>
      <family val="3"/>
      <charset val="134"/>
      <scheme val="minor"/>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9"/>
      <color theme="9" tint="-0.249977111117893"/>
      <name val="Arial"/>
      <family val="2"/>
    </font>
    <font>
      <sz val="9"/>
      <color rgb="FFFF0000"/>
      <name val="Arial"/>
      <family val="2"/>
    </font>
    <font>
      <sz val="10"/>
      <name val="Times New Roman"/>
      <family val="1"/>
    </font>
    <font>
      <b/>
      <sz val="9"/>
      <name val="Arial"/>
      <family val="2"/>
    </font>
    <font>
      <sz val="9"/>
      <color rgb="FF00B050"/>
      <name val="Arial"/>
      <family val="2"/>
    </font>
    <font>
      <i/>
      <sz val="11"/>
      <color rgb="FF7F7F7F"/>
      <name val="宋体"/>
      <family val="3"/>
      <charset val="134"/>
      <scheme val="minor"/>
    </font>
    <font>
      <b/>
      <sz val="18"/>
      <color theme="3"/>
      <name val="宋体"/>
      <family val="3"/>
      <charset val="134"/>
      <scheme val="major"/>
    </font>
    <font>
      <b/>
      <sz val="13"/>
      <color theme="3"/>
      <name val="宋体"/>
      <family val="3"/>
      <charset val="134"/>
      <scheme val="minor"/>
    </font>
    <font>
      <b/>
      <sz val="15"/>
      <color theme="3"/>
      <name val="宋体"/>
      <family val="3"/>
      <charset val="134"/>
      <scheme val="minor"/>
    </font>
    <font>
      <sz val="11"/>
      <color rgb="FF3F3F76"/>
      <name val="宋体"/>
      <family val="3"/>
      <charset val="134"/>
      <scheme val="minor"/>
    </font>
    <font>
      <b/>
      <sz val="11"/>
      <color rgb="FFFA7D00"/>
      <name val="宋体"/>
      <family val="3"/>
      <charset val="134"/>
      <scheme val="minor"/>
    </font>
    <font>
      <sz val="11"/>
      <color rgb="FF9C0006"/>
      <name val="宋体"/>
      <family val="3"/>
      <charset val="134"/>
      <scheme val="minor"/>
    </font>
    <font>
      <sz val="11"/>
      <color rgb="FFFF0000"/>
      <name val="宋体"/>
      <family val="3"/>
      <charset val="134"/>
      <scheme val="minor"/>
    </font>
    <font>
      <sz val="11"/>
      <color rgb="FF006100"/>
      <name val="宋体"/>
      <family val="3"/>
      <charset val="134"/>
      <scheme val="minor"/>
    </font>
    <font>
      <sz val="11"/>
      <color rgb="FFFA7D00"/>
      <name val="宋体"/>
      <family val="3"/>
      <charset val="134"/>
      <scheme val="minor"/>
    </font>
    <font>
      <sz val="11"/>
      <color theme="0"/>
      <name val="宋体"/>
      <family val="3"/>
      <charset val="134"/>
      <scheme val="minor"/>
    </font>
    <font>
      <sz val="11"/>
      <color rgb="FF006100"/>
      <name val="宋体"/>
      <family val="3"/>
      <charset val="134"/>
      <scheme val="minor"/>
    </font>
    <font>
      <b/>
      <sz val="11"/>
      <color theme="3"/>
      <name val="宋体"/>
      <family val="3"/>
      <charset val="134"/>
      <scheme val="minor"/>
    </font>
    <font>
      <b/>
      <sz val="11"/>
      <color rgb="FF3F3F3F"/>
      <name val="宋体"/>
      <family val="3"/>
      <charset val="134"/>
      <scheme val="minor"/>
    </font>
    <font>
      <b/>
      <sz val="11"/>
      <color theme="0"/>
      <name val="宋体"/>
      <family val="3"/>
      <charset val="134"/>
      <scheme val="minor"/>
    </font>
    <font>
      <sz val="11"/>
      <color rgb="FF9C6500"/>
      <name val="宋体"/>
      <family val="3"/>
      <charset val="134"/>
      <scheme val="minor"/>
    </font>
    <font>
      <sz val="10"/>
      <name val="Droid Sans"/>
      <family val="1"/>
    </font>
    <font>
      <sz val="12"/>
      <color theme="1"/>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2"/>
      <color theme="1"/>
      <name val="宋体"/>
      <family val="3"/>
      <charset val="134"/>
      <scheme val="minor"/>
    </font>
    <font>
      <sz val="10"/>
      <name val="宋体"/>
      <family val="3"/>
      <charset val="134"/>
    </font>
    <font>
      <vertAlign val="superscript"/>
      <sz val="10"/>
      <name val="Times New Roman"/>
      <family val="1"/>
    </font>
    <font>
      <strike/>
      <sz val="9"/>
      <color rgb="FF00B050"/>
      <name val="Arial"/>
      <family val="2"/>
    </font>
    <font>
      <sz val="10"/>
      <name val="Arial"/>
      <family val="2"/>
    </font>
    <font>
      <sz val="9"/>
      <name val="宋体"/>
      <family val="3"/>
      <charset val="134"/>
    </font>
    <font>
      <strike/>
      <sz val="10"/>
      <color rgb="FFC00000"/>
      <name val="Arial"/>
      <family val="2"/>
    </font>
  </fonts>
  <fills count="45">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79995117038483843"/>
        <bgColor indexed="64"/>
      </patternFill>
    </fill>
    <fill>
      <patternFill patternType="solid">
        <fgColor theme="6" tint="0.79995117038483843"/>
        <bgColor indexed="64"/>
      </patternFill>
    </fill>
    <fill>
      <patternFill patternType="solid">
        <fgColor theme="6" tint="0.79992065187536243"/>
        <bgColor indexed="64"/>
      </patternFill>
    </fill>
    <fill>
      <patternFill patternType="solid">
        <fgColor rgb="FFD8D8D8"/>
        <bgColor indexed="64"/>
      </patternFill>
    </fill>
    <fill>
      <patternFill patternType="solid">
        <fgColor theme="5" tint="0.79995117038483843"/>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5117038483843"/>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theme="7" tint="0.79995117038483843"/>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4" tint="0.39994506668294322"/>
        <bgColor indexed="64"/>
      </patternFill>
    </fill>
    <fill>
      <patternFill patternType="solid">
        <fgColor theme="6" tint="0.39994506668294322"/>
        <bgColor indexed="64"/>
      </patternFill>
    </fill>
    <fill>
      <patternFill patternType="solid">
        <fgColor theme="7" tint="0.39994506668294322"/>
        <bgColor indexed="64"/>
      </patternFill>
    </fill>
    <fill>
      <patternFill patternType="solid">
        <fgColor theme="5" tint="0.3999450666829432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39994506668294322"/>
        <bgColor indexed="64"/>
      </patternFill>
    </fill>
    <fill>
      <patternFill patternType="solid">
        <fgColor theme="9"/>
        <bgColor indexed="64"/>
      </patternFill>
    </fill>
    <fill>
      <patternFill patternType="solid">
        <fgColor rgb="FFFFEB9C"/>
        <bgColor indexed="64"/>
      </patternFill>
    </fill>
    <fill>
      <patternFill patternType="solid">
        <fgColor theme="9" tint="0.39994506668294322"/>
        <bgColor indexed="64"/>
      </patternFill>
    </fill>
    <fill>
      <patternFill patternType="solid">
        <fgColor theme="9" tint="0.79998168889431442"/>
        <bgColor indexed="65"/>
      </patternFill>
    </fill>
    <fill>
      <patternFill patternType="solid">
        <fgColor theme="8" tint="0.79998168889431442"/>
        <bgColor indexed="65"/>
      </patternFill>
    </fill>
    <fill>
      <patternFill patternType="solid">
        <fgColor theme="0" tint="-0.14999847407452621"/>
        <bgColor indexed="64"/>
      </patternFill>
    </fill>
  </fills>
  <borders count="27">
    <border>
      <left/>
      <right/>
      <top/>
      <bottom/>
      <diagonal/>
    </border>
    <border>
      <left/>
      <right/>
      <top/>
      <bottom style="medium">
        <color auto="1"/>
      </bottom>
      <diagonal/>
    </border>
    <border>
      <left/>
      <right/>
      <top style="medium">
        <color auto="1"/>
      </top>
      <bottom/>
      <diagonal/>
    </border>
    <border>
      <left style="thin">
        <color rgb="FFCCFFFF"/>
      </left>
      <right style="thin">
        <color rgb="FFCCFFFF"/>
      </right>
      <top style="thin">
        <color rgb="FFCCFFFF"/>
      </top>
      <bottom style="thin">
        <color rgb="FFCCFFFF"/>
      </bottom>
      <diagonal/>
    </border>
    <border>
      <left/>
      <right/>
      <top style="thin">
        <color theme="4"/>
      </top>
      <bottom style="double">
        <color theme="4"/>
      </bottom>
      <diagonal/>
    </border>
    <border>
      <left/>
      <right/>
      <top style="thin">
        <color theme="4"/>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4" tint="0.499984740745262"/>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9945066682943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220">
    <xf numFmtId="0" fontId="0" fillId="0" borderId="0"/>
    <xf numFmtId="0" fontId="19" fillId="8" borderId="0" applyNumberFormat="0" applyBorder="0" applyAlignment="0" applyProtection="0"/>
    <xf numFmtId="0" fontId="9" fillId="14" borderId="0" applyNumberFormat="0" applyBorder="0" applyAlignment="0" applyProtection="0"/>
    <xf numFmtId="0" fontId="38" fillId="22" borderId="21" applyNumberFormat="0" applyAlignment="0" applyProtection="0">
      <alignment vertical="center"/>
    </xf>
    <xf numFmtId="0" fontId="41" fillId="27" borderId="0" applyNumberFormat="0" applyBorder="0" applyAlignment="0" applyProtection="0"/>
    <xf numFmtId="0" fontId="9" fillId="18" borderId="0" applyNumberFormat="0" applyBorder="0" applyAlignment="0" applyProtection="0"/>
    <xf numFmtId="0" fontId="9" fillId="12" borderId="0" applyNumberFormat="0" applyBorder="0" applyAlignment="0" applyProtection="0">
      <alignment vertical="center"/>
    </xf>
    <xf numFmtId="0" fontId="9" fillId="12"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alignment vertical="center"/>
    </xf>
    <xf numFmtId="0" fontId="9" fillId="26" borderId="22" applyNumberFormat="0" applyFont="0" applyAlignment="0" applyProtection="0"/>
    <xf numFmtId="0" fontId="9" fillId="19" borderId="0" applyNumberFormat="0" applyBorder="0" applyAlignment="0" applyProtection="0">
      <alignment vertical="center"/>
    </xf>
    <xf numFmtId="0" fontId="9" fillId="13" borderId="0" applyNumberFormat="0" applyBorder="0" applyAlignment="0" applyProtection="0"/>
    <xf numFmtId="0" fontId="9" fillId="17" borderId="0" applyNumberFormat="0" applyBorder="0" applyAlignment="0" applyProtection="0"/>
    <xf numFmtId="0" fontId="9" fillId="26" borderId="22" applyNumberFormat="0" applyFont="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xf numFmtId="0" fontId="17" fillId="0" borderId="4" applyNumberFormat="0" applyFill="0" applyAlignment="0" applyProtection="0"/>
    <xf numFmtId="0" fontId="9" fillId="18" borderId="0" applyNumberFormat="0" applyBorder="0" applyAlignment="0" applyProtection="0">
      <alignment vertical="center"/>
    </xf>
    <xf numFmtId="0" fontId="9" fillId="18" borderId="0" applyNumberFormat="0" applyBorder="0" applyAlignment="0" applyProtection="0"/>
    <xf numFmtId="0" fontId="9" fillId="16" borderId="0" applyNumberFormat="0" applyBorder="0" applyAlignment="0" applyProtection="0"/>
    <xf numFmtId="0" fontId="19" fillId="0" borderId="0"/>
    <xf numFmtId="0" fontId="9" fillId="15" borderId="0" applyNumberFormat="0" applyBorder="0" applyAlignment="0" applyProtection="0"/>
    <xf numFmtId="0" fontId="9" fillId="8" borderId="0" applyNumberFormat="0" applyBorder="0" applyAlignment="0" applyProtection="0"/>
    <xf numFmtId="0" fontId="19" fillId="18" borderId="0" applyNumberFormat="0" applyBorder="0" applyAlignment="0" applyProtection="0"/>
    <xf numFmtId="0" fontId="9" fillId="13" borderId="0" applyNumberFormat="0" applyBorder="0" applyAlignment="0" applyProtection="0">
      <alignment vertical="center"/>
    </xf>
    <xf numFmtId="0" fontId="46" fillId="22" borderId="25" applyNumberFormat="0" applyAlignment="0" applyProtection="0">
      <alignment vertical="center"/>
    </xf>
    <xf numFmtId="0" fontId="9" fillId="13"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xf numFmtId="0" fontId="48" fillId="40"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xf numFmtId="0" fontId="9" fillId="24" borderId="0" applyNumberFormat="0" applyBorder="0" applyAlignment="0" applyProtection="0"/>
    <xf numFmtId="0" fontId="19" fillId="12"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xf numFmtId="0" fontId="19" fillId="16" borderId="0" applyNumberFormat="0" applyBorder="0" applyAlignment="0" applyProtection="0"/>
    <xf numFmtId="0" fontId="9" fillId="12" borderId="0" applyNumberFormat="0" applyBorder="0" applyAlignment="0" applyProtection="0"/>
    <xf numFmtId="0" fontId="43" fillId="28" borderId="0" applyNumberFormat="0" applyBorder="0" applyAlignment="0" applyProtection="0">
      <alignment vertical="center"/>
    </xf>
    <xf numFmtId="0" fontId="9" fillId="18" borderId="0" applyNumberFormat="0" applyBorder="0" applyAlignment="0" applyProtection="0"/>
    <xf numFmtId="0" fontId="49" fillId="0" borderId="0"/>
    <xf numFmtId="0" fontId="9" fillId="20"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xf numFmtId="0" fontId="9" fillId="0" borderId="0"/>
    <xf numFmtId="0" fontId="19" fillId="20" borderId="0" applyNumberFormat="0" applyBorder="0" applyAlignment="0" applyProtection="0"/>
    <xf numFmtId="0" fontId="58" fillId="0" borderId="0"/>
    <xf numFmtId="0" fontId="43" fillId="31" borderId="0" applyNumberFormat="0" applyBorder="0" applyAlignment="0" applyProtection="0">
      <alignment vertical="center"/>
    </xf>
    <xf numFmtId="0" fontId="9" fillId="20"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43" fillId="29" borderId="0" applyNumberFormat="0" applyBorder="0" applyAlignment="0" applyProtection="0">
      <alignment vertical="center"/>
    </xf>
    <xf numFmtId="0" fontId="9" fillId="8"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xf numFmtId="0" fontId="19" fillId="19"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xf numFmtId="0" fontId="19" fillId="17" borderId="0" applyNumberFormat="0" applyBorder="0" applyAlignment="0" applyProtection="0"/>
    <xf numFmtId="0" fontId="43" fillId="30" borderId="0" applyNumberFormat="0" applyBorder="0" applyAlignment="0" applyProtection="0">
      <alignment vertical="center"/>
    </xf>
    <xf numFmtId="0" fontId="9" fillId="17" borderId="0" applyNumberFormat="0" applyBorder="0" applyAlignment="0" applyProtection="0"/>
    <xf numFmtId="0" fontId="9" fillId="26" borderId="22" applyNumberFormat="0" applyFont="0" applyAlignment="0" applyProtection="0"/>
    <xf numFmtId="0" fontId="9" fillId="16"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16"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0" borderId="0"/>
    <xf numFmtId="0" fontId="9" fillId="16" borderId="0" applyNumberFormat="0" applyBorder="0" applyAlignment="0" applyProtection="0"/>
    <xf numFmtId="0" fontId="9" fillId="19" borderId="0" applyNumberFormat="0" applyBorder="0" applyAlignment="0" applyProtection="0"/>
    <xf numFmtId="0" fontId="9" fillId="16" borderId="0" applyNumberFormat="0" applyBorder="0" applyAlignment="0" applyProtection="0">
      <alignment vertical="center"/>
    </xf>
    <xf numFmtId="0" fontId="9" fillId="12" borderId="0" applyNumberFormat="0" applyBorder="0" applyAlignment="0" applyProtection="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0" borderId="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8" borderId="0" applyNumberFormat="0" applyBorder="0" applyAlignment="0" applyProtection="0"/>
    <xf numFmtId="0" fontId="19" fillId="0" borderId="0"/>
    <xf numFmtId="0" fontId="9" fillId="8" borderId="0" applyNumberFormat="0" applyBorder="0" applyAlignment="0" applyProtection="0"/>
    <xf numFmtId="0" fontId="9" fillId="8" borderId="0" applyNumberFormat="0" applyBorder="0" applyAlignment="0" applyProtection="0">
      <alignment vertical="center"/>
    </xf>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0" borderId="0">
      <alignment vertical="center"/>
    </xf>
    <xf numFmtId="0" fontId="9" fillId="8" borderId="0" applyNumberFormat="0" applyBorder="0" applyAlignment="0" applyProtection="0"/>
    <xf numFmtId="0" fontId="9" fillId="17"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9" fillId="2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19" fillId="2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1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9" fillId="15" borderId="0" applyNumberFormat="0" applyBorder="0" applyAlignment="0" applyProtection="0"/>
    <xf numFmtId="0" fontId="9" fillId="1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9" fillId="0" borderId="0"/>
    <xf numFmtId="0" fontId="9" fillId="15" borderId="0" applyNumberFormat="0" applyBorder="0" applyAlignment="0" applyProtection="0"/>
    <xf numFmtId="0" fontId="50" fillId="0" borderId="0">
      <alignment vertical="center"/>
    </xf>
    <xf numFmtId="0" fontId="9" fillId="13" borderId="0" applyNumberFormat="0" applyBorder="0" applyAlignment="0" applyProtection="0">
      <alignment vertical="center"/>
    </xf>
    <xf numFmtId="0" fontId="9" fillId="23" borderId="0" applyNumberFormat="0" applyBorder="0" applyAlignment="0" applyProtection="0"/>
    <xf numFmtId="0" fontId="50" fillId="0" borderId="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0" borderId="0"/>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43" fillId="38" borderId="0" applyNumberFormat="0" applyBorder="0" applyAlignment="0" applyProtection="0">
      <alignment vertical="center"/>
    </xf>
    <xf numFmtId="0" fontId="43" fillId="41" borderId="0" applyNumberFormat="0" applyBorder="0" applyAlignment="0" applyProtection="0">
      <alignment vertical="center"/>
    </xf>
    <xf numFmtId="0" fontId="9" fillId="26" borderId="22" applyNumberFormat="0" applyFont="0" applyAlignment="0" applyProtection="0"/>
    <xf numFmtId="0" fontId="9" fillId="26" borderId="22" applyNumberFormat="0" applyFont="0" applyAlignment="0" applyProtection="0"/>
    <xf numFmtId="0" fontId="9" fillId="0" borderId="0"/>
    <xf numFmtId="0" fontId="9" fillId="0" borderId="0"/>
    <xf numFmtId="0" fontId="9" fillId="0" borderId="0"/>
    <xf numFmtId="0" fontId="19" fillId="0" borderId="0"/>
    <xf numFmtId="0" fontId="9" fillId="0" borderId="0"/>
    <xf numFmtId="0" fontId="19" fillId="0" borderId="0"/>
    <xf numFmtId="0" fontId="9" fillId="0" borderId="0"/>
    <xf numFmtId="0" fontId="9" fillId="0" borderId="0"/>
    <xf numFmtId="0" fontId="9" fillId="0" borderId="0"/>
    <xf numFmtId="0" fontId="9" fillId="0" borderId="0"/>
    <xf numFmtId="0" fontId="58" fillId="0" borderId="0"/>
    <xf numFmtId="0" fontId="9" fillId="0" borderId="0"/>
    <xf numFmtId="0" fontId="19" fillId="0" borderId="0"/>
    <xf numFmtId="0" fontId="19" fillId="0" borderId="0"/>
    <xf numFmtId="0" fontId="9" fillId="0" borderId="0"/>
    <xf numFmtId="0" fontId="9" fillId="0" borderId="0"/>
    <xf numFmtId="0" fontId="9" fillId="0" borderId="0"/>
    <xf numFmtId="0" fontId="9" fillId="0" borderId="0"/>
    <xf numFmtId="0" fontId="19" fillId="0" borderId="0"/>
    <xf numFmtId="0" fontId="51" fillId="0" borderId="0">
      <alignment vertical="center"/>
    </xf>
    <xf numFmtId="0" fontId="52" fillId="0" borderId="0">
      <alignment vertical="center"/>
    </xf>
    <xf numFmtId="0" fontId="36" fillId="0" borderId="20" applyNumberFormat="0" applyFill="0" applyAlignment="0" applyProtection="0">
      <alignment vertical="center"/>
    </xf>
    <xf numFmtId="0" fontId="35" fillId="0" borderId="19" applyNumberFormat="0" applyFill="0" applyAlignment="0" applyProtection="0">
      <alignment vertical="center"/>
    </xf>
    <xf numFmtId="0" fontId="45" fillId="0" borderId="24" applyNumberFormat="0" applyFill="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9" fillId="25" borderId="0" applyNumberFormat="0" applyBorder="0" applyAlignment="0" applyProtection="0">
      <alignment vertical="center"/>
    </xf>
    <xf numFmtId="0" fontId="53" fillId="25" borderId="0" applyNumberFormat="0" applyBorder="0" applyAlignment="0" applyProtection="0"/>
    <xf numFmtId="0" fontId="20" fillId="0" borderId="0">
      <alignment vertical="center"/>
    </xf>
    <xf numFmtId="0" fontId="9" fillId="0" borderId="0">
      <alignment vertical="center"/>
    </xf>
    <xf numFmtId="0" fontId="9" fillId="0" borderId="0">
      <alignment vertical="center"/>
    </xf>
    <xf numFmtId="0" fontId="9" fillId="0" borderId="0">
      <alignment vertical="center"/>
    </xf>
    <xf numFmtId="0" fontId="44" fillId="27" borderId="0" applyNumberFormat="0" applyBorder="0" applyAlignment="0" applyProtection="0">
      <alignment vertical="center"/>
    </xf>
    <xf numFmtId="0" fontId="17" fillId="0" borderId="4" applyNumberFormat="0" applyFill="0" applyAlignment="0" applyProtection="0">
      <alignment vertical="center"/>
    </xf>
    <xf numFmtId="0" fontId="47" fillId="32" borderId="26" applyNumberFormat="0" applyAlignment="0" applyProtection="0">
      <alignment vertical="center"/>
    </xf>
    <xf numFmtId="0" fontId="33"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23" applyNumberFormat="0" applyFill="0" applyAlignment="0" applyProtection="0">
      <alignment vertical="center"/>
    </xf>
    <xf numFmtId="0" fontId="43" fillId="36"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3" fillId="33" borderId="0" applyNumberFormat="0" applyBorder="0" applyAlignment="0" applyProtection="0">
      <alignment vertical="center"/>
    </xf>
    <xf numFmtId="0" fontId="43" fillId="37" borderId="0" applyNumberFormat="0" applyBorder="0" applyAlignment="0" applyProtection="0">
      <alignment vertical="center"/>
    </xf>
    <xf numFmtId="0" fontId="43" fillId="39" borderId="0" applyNumberFormat="0" applyBorder="0" applyAlignment="0" applyProtection="0">
      <alignment vertical="center"/>
    </xf>
    <xf numFmtId="0" fontId="37" fillId="21" borderId="21" applyNumberFormat="0" applyAlignment="0" applyProtection="0">
      <alignment vertical="center"/>
    </xf>
    <xf numFmtId="0" fontId="50" fillId="0" borderId="0">
      <alignment vertical="center"/>
    </xf>
    <xf numFmtId="0" fontId="50" fillId="0" borderId="0">
      <alignment vertical="center"/>
    </xf>
    <xf numFmtId="0" fontId="54" fillId="0" borderId="0">
      <alignment vertical="center"/>
    </xf>
    <xf numFmtId="0" fontId="9" fillId="26" borderId="22" applyNumberFormat="0" applyFont="0" applyAlignment="0" applyProtection="0">
      <alignment vertical="center"/>
    </xf>
    <xf numFmtId="0" fontId="9" fillId="26" borderId="22" applyNumberFormat="0" applyFont="0" applyAlignment="0" applyProtection="0">
      <alignment vertical="center"/>
    </xf>
    <xf numFmtId="0" fontId="9" fillId="26" borderId="22" applyNumberFormat="0" applyFont="0" applyAlignment="0" applyProtection="0">
      <alignment vertical="center"/>
    </xf>
    <xf numFmtId="0" fontId="1" fillId="42" borderId="0" applyNumberFormat="0" applyBorder="0" applyAlignment="0" applyProtection="0"/>
    <xf numFmtId="0" fontId="1" fillId="43" borderId="0" applyNumberFormat="0" applyBorder="0" applyAlignment="0" applyProtection="0"/>
  </cellStyleXfs>
  <cellXfs count="472">
    <xf numFmtId="0" fontId="0" fillId="0" borderId="0" xfId="0"/>
    <xf numFmtId="0" fontId="0" fillId="0" borderId="1"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Alignment="1">
      <alignment horizontal="center"/>
    </xf>
    <xf numFmtId="0" fontId="2" fillId="0" borderId="1"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0" fontId="4" fillId="3" borderId="0" xfId="0" applyFont="1" applyFill="1" applyBorder="1" applyAlignment="1">
      <alignment vertical="center" wrapText="1"/>
    </xf>
    <xf numFmtId="0" fontId="4" fillId="3"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4" borderId="0" xfId="0" applyFont="1" applyFill="1" applyBorder="1" applyAlignment="1">
      <alignment vertical="center" wrapText="1"/>
    </xf>
    <xf numFmtId="0" fontId="3" fillId="3" borderId="0" xfId="0" applyFont="1" applyFill="1" applyBorder="1" applyAlignment="1">
      <alignment vertical="center" wrapText="1"/>
    </xf>
    <xf numFmtId="0" fontId="3" fillId="3" borderId="0" xfId="0" applyFont="1" applyFill="1" applyBorder="1" applyAlignment="1">
      <alignment horizontal="center" vertical="center" wrapText="1"/>
    </xf>
    <xf numFmtId="0" fontId="5" fillId="0"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0" borderId="0" xfId="0" applyFill="1" applyBorder="1" applyAlignment="1">
      <alignment vertical="center" wrapText="1"/>
    </xf>
    <xf numFmtId="0" fontId="0" fillId="5" borderId="0" xfId="0" applyFont="1" applyFill="1" applyBorder="1" applyAlignment="1">
      <alignment vertical="center" wrapText="1"/>
    </xf>
    <xf numFmtId="0" fontId="0" fillId="3"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179" fontId="0" fillId="0" borderId="1" xfId="0" applyNumberFormat="1" applyFill="1" applyBorder="1" applyAlignment="1">
      <alignment vertical="center" wrapText="1"/>
    </xf>
    <xf numFmtId="179" fontId="0" fillId="0" borderId="1" xfId="0" applyNumberFormat="1" applyFont="1" applyFill="1" applyBorder="1" applyAlignment="1">
      <alignment vertical="center" wrapText="1"/>
    </xf>
    <xf numFmtId="179" fontId="4" fillId="3" borderId="0" xfId="0" applyNumberFormat="1" applyFont="1" applyFill="1" applyBorder="1" applyAlignment="1">
      <alignment vertical="center" wrapText="1"/>
    </xf>
    <xf numFmtId="179" fontId="0" fillId="0" borderId="0" xfId="0" applyNumberFormat="1" applyFont="1" applyFill="1" applyBorder="1" applyAlignment="1">
      <alignment vertical="center" wrapText="1"/>
    </xf>
    <xf numFmtId="179" fontId="6" fillId="0"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9" fontId="7" fillId="4" borderId="0" xfId="197" applyNumberFormat="1" applyFont="1" applyFill="1" applyBorder="1" applyAlignment="1">
      <alignment vertical="center" wrapText="1"/>
    </xf>
    <xf numFmtId="179" fontId="6" fillId="4" borderId="0" xfId="0" applyNumberFormat="1" applyFont="1" applyFill="1" applyBorder="1" applyAlignment="1">
      <alignment vertical="center" wrapText="1"/>
    </xf>
    <xf numFmtId="179" fontId="7" fillId="0" borderId="0" xfId="197" applyNumberFormat="1" applyFont="1" applyFill="1" applyBorder="1" applyAlignment="1">
      <alignment vertical="center" wrapText="1"/>
    </xf>
    <xf numFmtId="179" fontId="7" fillId="0" borderId="0" xfId="88"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7" fillId="3" borderId="0" xfId="88" applyNumberFormat="1" applyFont="1" applyFill="1" applyBorder="1" applyAlignment="1">
      <alignment vertical="center" wrapText="1"/>
    </xf>
    <xf numFmtId="179" fontId="5" fillId="0" borderId="0" xfId="0" applyNumberFormat="1" applyFont="1" applyFill="1" applyBorder="1" applyAlignment="1">
      <alignment vertical="center" wrapText="1"/>
    </xf>
    <xf numFmtId="179" fontId="5" fillId="4" borderId="0" xfId="0" applyNumberFormat="1" applyFont="1" applyFill="1" applyBorder="1" applyAlignment="1">
      <alignment vertical="center" wrapText="1"/>
    </xf>
    <xf numFmtId="179" fontId="7" fillId="4" borderId="0" xfId="88" applyNumberFormat="1" applyFont="1" applyFill="1" applyBorder="1" applyAlignment="1">
      <alignment vertical="center" wrapText="1"/>
    </xf>
    <xf numFmtId="179" fontId="0" fillId="4" borderId="0" xfId="48" applyNumberFormat="1" applyFont="1" applyFill="1" applyBorder="1" applyAlignment="1">
      <alignment vertical="center" wrapText="1"/>
    </xf>
    <xf numFmtId="179" fontId="0" fillId="0" borderId="0" xfId="48" applyNumberFormat="1" applyFont="1" applyFill="1" applyBorder="1" applyAlignment="1">
      <alignment vertical="center" wrapText="1"/>
    </xf>
    <xf numFmtId="179" fontId="0" fillId="0" borderId="1" xfId="0" applyNumberFormat="1" applyFont="1" applyFill="1" applyBorder="1" applyAlignment="1">
      <alignment horizontal="center" vertical="center" wrapText="1"/>
    </xf>
    <xf numFmtId="178" fontId="4" fillId="3" borderId="0" xfId="0"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0" fillId="3" borderId="0" xfId="0" applyNumberFormat="1" applyFont="1" applyFill="1" applyBorder="1" applyAlignment="1">
      <alignment vertical="center" wrapText="1"/>
    </xf>
    <xf numFmtId="0" fontId="0" fillId="0" borderId="1" xfId="0" applyFill="1" applyBorder="1" applyAlignment="1">
      <alignment vertical="center" wrapText="1"/>
    </xf>
    <xf numFmtId="179" fontId="7" fillId="0" borderId="0" xfId="100" applyNumberFormat="1" applyFont="1" applyFill="1" applyBorder="1" applyAlignment="1">
      <alignment vertical="center" wrapText="1"/>
    </xf>
    <xf numFmtId="179" fontId="7" fillId="4" borderId="0" xfId="100" applyNumberFormat="1" applyFont="1" applyFill="1" applyBorder="1" applyAlignment="1">
      <alignment vertical="center" wrapText="1"/>
    </xf>
    <xf numFmtId="0" fontId="0"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4" borderId="0" xfId="0" applyFont="1" applyFill="1" applyBorder="1" applyAlignment="1">
      <alignment vertical="center" wrapText="1"/>
    </xf>
    <xf numFmtId="176" fontId="5" fillId="4" borderId="0" xfId="0" applyNumberFormat="1" applyFont="1" applyFill="1" applyBorder="1" applyAlignment="1">
      <alignment vertical="center" wrapText="1"/>
    </xf>
    <xf numFmtId="0" fontId="5" fillId="5" borderId="0"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0" xfId="0" applyFont="1" applyFill="1" applyBorder="1" applyAlignment="1">
      <alignment horizontal="left" vertical="center" wrapText="1"/>
    </xf>
    <xf numFmtId="179" fontId="0" fillId="0" borderId="1" xfId="0" applyNumberFormat="1" applyFill="1" applyBorder="1" applyAlignment="1">
      <alignment horizontal="center" vertical="center" wrapText="1"/>
    </xf>
    <xf numFmtId="176" fontId="0" fillId="4" borderId="0" xfId="0" applyNumberFormat="1" applyFont="1" applyFill="1" applyBorder="1" applyAlignment="1">
      <alignment vertical="center" wrapText="1"/>
    </xf>
    <xf numFmtId="179" fontId="8" fillId="0" borderId="0" xfId="48" applyNumberFormat="1" applyFont="1" applyFill="1" applyBorder="1" applyAlignment="1">
      <alignment vertical="center" wrapText="1"/>
    </xf>
    <xf numFmtId="179" fontId="8" fillId="4" borderId="0" xfId="48" applyNumberFormat="1" applyFont="1" applyFill="1" applyBorder="1" applyAlignment="1">
      <alignment vertical="center" wrapText="1"/>
    </xf>
    <xf numFmtId="179" fontId="9" fillId="0" borderId="0" xfId="100" applyNumberFormat="1">
      <alignment vertical="center"/>
    </xf>
    <xf numFmtId="179" fontId="10" fillId="0" borderId="0" xfId="100" applyNumberFormat="1" applyFont="1">
      <alignment vertical="center"/>
    </xf>
    <xf numFmtId="179" fontId="11" fillId="0" borderId="1" xfId="0" applyNumberFormat="1" applyFont="1" applyFill="1" applyBorder="1" applyAlignment="1">
      <alignment horizontal="center" vertical="center" wrapText="1"/>
    </xf>
    <xf numFmtId="178" fontId="0" fillId="0" borderId="1" xfId="0" applyNumberFormat="1" applyFont="1" applyFill="1" applyBorder="1" applyAlignment="1">
      <alignment vertical="center" wrapText="1"/>
    </xf>
    <xf numFmtId="179" fontId="11" fillId="0" borderId="0" xfId="0" applyNumberFormat="1" applyFont="1" applyFill="1" applyBorder="1" applyAlignment="1">
      <alignment vertical="center" wrapText="1"/>
    </xf>
    <xf numFmtId="179" fontId="11" fillId="4" borderId="0" xfId="0" applyNumberFormat="1" applyFont="1" applyFill="1" applyBorder="1" applyAlignment="1">
      <alignment vertical="center" wrapText="1"/>
    </xf>
    <xf numFmtId="179" fontId="11" fillId="0" borderId="1" xfId="0" applyNumberFormat="1" applyFont="1" applyFill="1" applyBorder="1" applyAlignment="1">
      <alignment vertical="center" wrapText="1"/>
    </xf>
    <xf numFmtId="179" fontId="0" fillId="6" borderId="0" xfId="0" applyNumberFormat="1" applyFont="1" applyFill="1" applyBorder="1" applyAlignment="1">
      <alignment vertical="center" wrapText="1"/>
    </xf>
    <xf numFmtId="179" fontId="11" fillId="4" borderId="0" xfId="197" applyNumberFormat="1" applyFont="1" applyFill="1" applyBorder="1" applyAlignment="1">
      <alignment vertical="center" wrapText="1"/>
    </xf>
    <xf numFmtId="179" fontId="5" fillId="0" borderId="1" xfId="0" applyNumberFormat="1" applyFont="1" applyFill="1" applyBorder="1" applyAlignment="1">
      <alignment vertical="center" wrapText="1"/>
    </xf>
    <xf numFmtId="0" fontId="0" fillId="2" borderId="2" xfId="0" applyFont="1" applyFill="1" applyBorder="1" applyAlignment="1">
      <alignment vertical="center" wrapText="1"/>
    </xf>
    <xf numFmtId="179" fontId="5" fillId="0" borderId="0" xfId="197" applyNumberFormat="1" applyFont="1" applyFill="1" applyBorder="1" applyAlignment="1">
      <alignment vertical="center" wrapText="1"/>
    </xf>
    <xf numFmtId="179" fontId="5" fillId="4" borderId="0" xfId="197" applyNumberFormat="1" applyFont="1" applyFill="1" applyBorder="1" applyAlignment="1">
      <alignment vertical="center" wrapText="1"/>
    </xf>
    <xf numFmtId="179" fontId="3" fillId="4" borderId="3" xfId="0" applyNumberFormat="1" applyFont="1" applyFill="1" applyBorder="1" applyAlignment="1">
      <alignment vertical="center" wrapText="1"/>
    </xf>
    <xf numFmtId="179" fontId="0" fillId="4" borderId="3" xfId="0" applyNumberFormat="1" applyFont="1" applyFill="1" applyBorder="1" applyAlignment="1">
      <alignment vertical="center" wrapText="1"/>
    </xf>
    <xf numFmtId="179" fontId="0" fillId="4" borderId="3" xfId="48" applyNumberFormat="1" applyFont="1" applyFill="1" applyBorder="1" applyAlignment="1">
      <alignment vertical="center" wrapText="1"/>
    </xf>
    <xf numFmtId="179" fontId="3" fillId="4" borderId="0" xfId="0" applyNumberFormat="1" applyFont="1" applyFill="1" applyBorder="1" applyAlignment="1">
      <alignment vertical="center" wrapText="1"/>
    </xf>
    <xf numFmtId="179" fontId="5" fillId="6" borderId="0" xfId="0" applyNumberFormat="1" applyFont="1" applyFill="1" applyBorder="1" applyAlignment="1">
      <alignment vertical="center" wrapText="1"/>
    </xf>
    <xf numFmtId="0" fontId="0" fillId="6" borderId="0" xfId="0" applyFont="1" applyFill="1" applyBorder="1" applyAlignment="1">
      <alignment vertical="center" wrapText="1"/>
    </xf>
    <xf numFmtId="178" fontId="0" fillId="7" borderId="0" xfId="0" applyNumberFormat="1" applyFont="1" applyFill="1" applyBorder="1" applyAlignment="1">
      <alignment vertical="center" wrapText="1"/>
    </xf>
    <xf numFmtId="179" fontId="12" fillId="0" borderId="0" xfId="0" applyNumberFormat="1" applyFont="1" applyFill="1" applyBorder="1" applyAlignment="1">
      <alignment vertical="center" wrapText="1"/>
    </xf>
    <xf numFmtId="179" fontId="12" fillId="4" borderId="0" xfId="0" applyNumberFormat="1" applyFont="1" applyFill="1" applyBorder="1" applyAlignment="1">
      <alignment vertical="center" wrapText="1"/>
    </xf>
    <xf numFmtId="179" fontId="12" fillId="0" borderId="0" xfId="48" applyNumberFormat="1" applyFont="1" applyFill="1" applyBorder="1" applyAlignment="1">
      <alignment vertical="center" wrapText="1"/>
    </xf>
    <xf numFmtId="179" fontId="12" fillId="4" borderId="0" xfId="48" applyNumberFormat="1" applyFont="1" applyFill="1" applyBorder="1" applyAlignment="1">
      <alignment vertical="center" wrapText="1"/>
    </xf>
    <xf numFmtId="0" fontId="5" fillId="2" borderId="0" xfId="0" applyFont="1" applyFill="1" applyBorder="1" applyAlignment="1">
      <alignment horizontal="center" vertical="center" wrapText="1"/>
    </xf>
    <xf numFmtId="0" fontId="0" fillId="0" borderId="0" xfId="0" applyFont="1" applyFill="1"/>
    <xf numFmtId="0" fontId="0" fillId="0" borderId="0" xfId="0" applyFont="1" applyAlignment="1">
      <alignment wrapText="1"/>
    </xf>
    <xf numFmtId="0" fontId="0" fillId="0" borderId="0" xfId="0" applyFont="1"/>
    <xf numFmtId="0" fontId="0" fillId="0" borderId="0" xfId="0" applyFont="1" applyAlignment="1">
      <alignment horizontal="center"/>
    </xf>
    <xf numFmtId="0" fontId="0" fillId="0" borderId="0" xfId="0" applyFont="1" applyAlignment="1">
      <alignment horizontal="left"/>
    </xf>
    <xf numFmtId="0" fontId="13" fillId="0" borderId="0" xfId="0" applyFont="1" applyAlignment="1">
      <alignment horizontal="center"/>
    </xf>
    <xf numFmtId="0" fontId="13" fillId="0" borderId="4" xfId="17" applyFont="1" applyAlignment="1">
      <alignment horizontal="center"/>
    </xf>
    <xf numFmtId="0" fontId="13" fillId="0" borderId="4" xfId="17" applyFont="1" applyAlignment="1">
      <alignment horizontal="left"/>
    </xf>
    <xf numFmtId="0" fontId="0" fillId="0" borderId="0" xfId="0" applyFont="1" applyFill="1" applyBorder="1" applyAlignment="1">
      <alignment horizontal="center"/>
    </xf>
    <xf numFmtId="0" fontId="0" fillId="0" borderId="0" xfId="0" applyFont="1" applyFill="1" applyBorder="1" applyAlignment="1">
      <alignment horizontal="left"/>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14" fillId="0" borderId="0" xfId="96" applyFont="1" applyFill="1" applyAlignment="1">
      <alignment horizontal="center"/>
    </xf>
    <xf numFmtId="0" fontId="0" fillId="0" borderId="0" xfId="96" applyFont="1" applyFill="1" applyAlignment="1">
      <alignment horizontal="left"/>
    </xf>
    <xf numFmtId="0" fontId="0" fillId="0" borderId="0" xfId="96" applyFont="1" applyFill="1" applyAlignment="1">
      <alignment horizontal="center"/>
    </xf>
    <xf numFmtId="0" fontId="5" fillId="0" borderId="0" xfId="0" applyFont="1" applyAlignment="1">
      <alignment horizontal="center"/>
    </xf>
    <xf numFmtId="0" fontId="13" fillId="0" borderId="0" xfId="0" applyFont="1"/>
    <xf numFmtId="0" fontId="14" fillId="8" borderId="0" xfId="23" applyFont="1" applyAlignment="1">
      <alignment horizontal="center"/>
    </xf>
    <xf numFmtId="0" fontId="13" fillId="0" borderId="4" xfId="17" applyFont="1" applyAlignment="1">
      <alignment horizontal="center" wrapText="1"/>
    </xf>
    <xf numFmtId="0" fontId="13" fillId="9" borderId="4" xfId="17" applyFont="1" applyFill="1" applyAlignment="1">
      <alignment horizontal="center" wrapText="1"/>
    </xf>
    <xf numFmtId="2" fontId="0" fillId="0" borderId="0" xfId="0" applyNumberFormat="1" applyFont="1" applyFill="1" applyBorder="1" applyAlignment="1">
      <alignment horizontal="center"/>
    </xf>
    <xf numFmtId="176" fontId="0" fillId="0" borderId="0" xfId="0" applyNumberFormat="1" applyFont="1" applyFill="1" applyBorder="1" applyAlignment="1">
      <alignment horizontal="center"/>
    </xf>
    <xf numFmtId="179" fontId="0" fillId="0" borderId="0" xfId="0" applyNumberFormat="1" applyFont="1" applyFill="1" applyBorder="1" applyAlignment="1">
      <alignment horizontal="center"/>
    </xf>
    <xf numFmtId="176" fontId="0" fillId="0" borderId="0" xfId="0" applyNumberFormat="1" applyFont="1" applyFill="1" applyAlignment="1">
      <alignment horizontal="center"/>
    </xf>
    <xf numFmtId="0" fontId="14" fillId="0" borderId="0" xfId="92" applyFont="1" applyFill="1" applyAlignment="1">
      <alignment horizontal="center"/>
    </xf>
    <xf numFmtId="177" fontId="14" fillId="0" borderId="0" xfId="92" applyNumberFormat="1" applyFont="1" applyFill="1" applyAlignment="1">
      <alignment horizontal="center"/>
    </xf>
    <xf numFmtId="179" fontId="13" fillId="9" borderId="4" xfId="17" applyNumberFormat="1" applyFont="1" applyFill="1" applyAlignment="1">
      <alignment horizontal="center" wrapText="1"/>
    </xf>
    <xf numFmtId="179" fontId="13" fillId="2" borderId="4" xfId="17" applyNumberFormat="1" applyFont="1" applyFill="1" applyAlignment="1">
      <alignment horizontal="center" wrapText="1"/>
    </xf>
    <xf numFmtId="177" fontId="14" fillId="0" borderId="0" xfId="101" applyNumberFormat="1" applyFont="1" applyFill="1" applyAlignment="1">
      <alignment horizontal="center"/>
    </xf>
    <xf numFmtId="179" fontId="0" fillId="0" borderId="0" xfId="0" applyNumberFormat="1" applyFont="1" applyAlignment="1">
      <alignment horizontal="center"/>
    </xf>
    <xf numFmtId="176" fontId="0" fillId="0" borderId="0" xfId="0" applyNumberFormat="1" applyFont="1" applyFill="1" applyAlignment="1"/>
    <xf numFmtId="176" fontId="0" fillId="0" borderId="0" xfId="0" applyNumberFormat="1" applyFont="1" applyFill="1" applyAlignment="1">
      <alignment horizontal="right"/>
    </xf>
    <xf numFmtId="0" fontId="0" fillId="0" borderId="0" xfId="0" applyFont="1" applyAlignment="1">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2" fillId="0" borderId="0" xfId="0" applyFont="1" applyAlignment="1">
      <alignment horizontal="left"/>
    </xf>
    <xf numFmtId="177"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7" fontId="0" fillId="0" borderId="0" xfId="0" applyNumberFormat="1" applyFont="1" applyFill="1" applyAlignment="1"/>
    <xf numFmtId="179" fontId="0" fillId="0" borderId="0" xfId="0" applyNumberFormat="1" applyAlignment="1">
      <alignment horizontal="center"/>
    </xf>
    <xf numFmtId="179" fontId="0" fillId="0" borderId="0" xfId="0" applyNumberFormat="1" applyFont="1" applyAlignment="1">
      <alignment horizontal="center"/>
    </xf>
    <xf numFmtId="0" fontId="5" fillId="0" borderId="0" xfId="0" applyFont="1" applyFill="1" applyAlignment="1">
      <alignment horizontal="center"/>
    </xf>
    <xf numFmtId="0" fontId="5" fillId="0" borderId="0" xfId="0" applyFont="1"/>
    <xf numFmtId="0" fontId="13" fillId="0" borderId="0" xfId="0" applyFont="1" applyAlignment="1">
      <alignment horizontal="left"/>
    </xf>
    <xf numFmtId="0" fontId="5" fillId="0" borderId="0" xfId="0" applyFont="1" applyFill="1" applyBorder="1" applyAlignment="1">
      <alignment horizontal="center"/>
    </xf>
    <xf numFmtId="0" fontId="0" fillId="0" borderId="0" xfId="0" applyFill="1" applyBorder="1" applyAlignment="1">
      <alignment horizontal="left"/>
    </xf>
    <xf numFmtId="0" fontId="0" fillId="0" borderId="0" xfId="0" applyFill="1" applyBorder="1" applyAlignment="1">
      <alignment horizontal="center"/>
    </xf>
    <xf numFmtId="0" fontId="15" fillId="0" borderId="0" xfId="96" applyFont="1" applyFill="1" applyAlignment="1">
      <alignment horizontal="center"/>
    </xf>
    <xf numFmtId="0" fontId="0" fillId="0" borderId="0" xfId="96" applyFont="1" applyFill="1" applyAlignment="1">
      <alignment horizontal="left" wrapText="1"/>
    </xf>
    <xf numFmtId="0" fontId="0" fillId="0" borderId="0" xfId="0" applyFill="1" applyAlignment="1">
      <alignment horizontal="center"/>
    </xf>
    <xf numFmtId="0" fontId="16" fillId="0" borderId="0" xfId="0" applyFont="1" applyAlignment="1">
      <alignment horizontal="center"/>
    </xf>
    <xf numFmtId="0" fontId="0" fillId="0" borderId="0" xfId="0" applyAlignment="1">
      <alignment horizontal="left"/>
    </xf>
    <xf numFmtId="0" fontId="17" fillId="0" borderId="4" xfId="17" applyAlignment="1">
      <alignment horizontal="center"/>
    </xf>
    <xf numFmtId="0" fontId="17" fillId="0" borderId="4" xfId="17" applyAlignment="1">
      <alignment horizontal="left"/>
    </xf>
    <xf numFmtId="0" fontId="17" fillId="0" borderId="4" xfId="17" applyAlignment="1">
      <alignment horizontal="center" wrapText="1"/>
    </xf>
    <xf numFmtId="0" fontId="17" fillId="10" borderId="4" xfId="17" applyFill="1" applyAlignment="1">
      <alignment horizontal="center" wrapText="1"/>
    </xf>
    <xf numFmtId="179" fontId="17" fillId="10" borderId="4" xfId="17" applyNumberFormat="1" applyFill="1" applyAlignment="1">
      <alignment horizontal="center" wrapText="1"/>
    </xf>
    <xf numFmtId="179" fontId="17" fillId="2" borderId="4" xfId="17" applyNumberFormat="1" applyFill="1" applyAlignment="1">
      <alignment horizontal="center" wrapText="1"/>
    </xf>
    <xf numFmtId="0" fontId="0" fillId="0" borderId="0" xfId="0" applyFill="1"/>
    <xf numFmtId="0" fontId="2" fillId="0" borderId="0" xfId="0" applyFont="1" applyFill="1"/>
    <xf numFmtId="0" fontId="17" fillId="0" borderId="0" xfId="0" applyFont="1"/>
    <xf numFmtId="10" fontId="0" fillId="0" borderId="0" xfId="0" applyNumberFormat="1" applyAlignment="1">
      <alignment horizontal="center"/>
    </xf>
    <xf numFmtId="0" fontId="7" fillId="0" borderId="0" xfId="101" applyFont="1" applyFill="1" applyAlignment="1">
      <alignment horizontal="center"/>
    </xf>
    <xf numFmtId="0" fontId="7" fillId="0" borderId="0" xfId="13" applyFont="1" applyFill="1" applyAlignment="1">
      <alignment horizontal="center"/>
    </xf>
    <xf numFmtId="0" fontId="0" fillId="0" borderId="0" xfId="13" applyFont="1" applyFill="1" applyAlignment="1">
      <alignment horizontal="center"/>
    </xf>
    <xf numFmtId="0" fontId="0" fillId="0" borderId="0" xfId="0" applyAlignment="1">
      <alignment horizontal="center" vertical="center"/>
    </xf>
    <xf numFmtId="0" fontId="19" fillId="0" borderId="0" xfId="96" applyFont="1" applyFill="1" applyAlignment="1">
      <alignment horizontal="center"/>
    </xf>
    <xf numFmtId="0" fontId="2" fillId="0" borderId="0" xfId="0" applyFont="1" applyFill="1" applyAlignment="1">
      <alignment horizontal="center"/>
    </xf>
    <xf numFmtId="0" fontId="0" fillId="0" borderId="0" xfId="0" applyFill="1" applyAlignment="1">
      <alignment horizontal="center" wrapText="1"/>
    </xf>
    <xf numFmtId="0" fontId="17" fillId="9" borderId="4" xfId="17" applyFill="1" applyAlignment="1">
      <alignment horizontal="center" wrapText="1"/>
    </xf>
    <xf numFmtId="179" fontId="7" fillId="0" borderId="0" xfId="101" applyNumberFormat="1" applyFont="1" applyFill="1" applyAlignment="1">
      <alignment horizontal="center"/>
    </xf>
    <xf numFmtId="179" fontId="0" fillId="0" borderId="0" xfId="0" applyNumberFormat="1" applyFont="1" applyFill="1" applyAlignment="1">
      <alignment horizontal="center"/>
    </xf>
    <xf numFmtId="0" fontId="7" fillId="0" borderId="0" xfId="96" applyFont="1" applyFill="1" applyAlignment="1">
      <alignment horizontal="center"/>
    </xf>
    <xf numFmtId="179" fontId="7" fillId="0" borderId="0" xfId="13" applyNumberFormat="1" applyFont="1" applyFill="1" applyAlignment="1">
      <alignment horizontal="center"/>
    </xf>
    <xf numFmtId="0" fontId="7" fillId="0" borderId="0" xfId="97" applyFont="1" applyFill="1" applyAlignment="1">
      <alignment horizontal="center"/>
    </xf>
    <xf numFmtId="0" fontId="9" fillId="0" borderId="0" xfId="101" applyFill="1" applyAlignment="1">
      <alignment horizontal="center"/>
    </xf>
    <xf numFmtId="179" fontId="0" fillId="0" borderId="0" xfId="0" applyNumberFormat="1" applyFill="1" applyAlignment="1">
      <alignment horizontal="center"/>
    </xf>
    <xf numFmtId="0" fontId="0" fillId="0" borderId="0" xfId="102" applyFont="1" applyFill="1" applyAlignment="1">
      <alignment horizontal="center"/>
    </xf>
    <xf numFmtId="177" fontId="0" fillId="0" borderId="0" xfId="96" applyNumberFormat="1" applyFont="1" applyFill="1" applyAlignment="1">
      <alignment horizontal="center"/>
    </xf>
    <xf numFmtId="0" fontId="19" fillId="0" borderId="0" xfId="97" applyFont="1" applyFill="1" applyAlignment="1">
      <alignment horizontal="center"/>
    </xf>
    <xf numFmtId="179" fontId="17" fillId="9" borderId="4" xfId="17" applyNumberFormat="1" applyFill="1" applyAlignment="1">
      <alignment horizontal="center" wrapText="1"/>
    </xf>
    <xf numFmtId="180" fontId="0" fillId="0" borderId="0" xfId="0" applyNumberFormat="1" applyAlignment="1">
      <alignment horizontal="center"/>
    </xf>
    <xf numFmtId="179" fontId="9" fillId="0" borderId="0" xfId="101" applyNumberFormat="1" applyFill="1" applyAlignment="1">
      <alignment horizontal="center"/>
    </xf>
    <xf numFmtId="0" fontId="7" fillId="0" borderId="0" xfId="94" applyFont="1" applyFill="1" applyAlignment="1">
      <alignment horizontal="center"/>
    </xf>
    <xf numFmtId="0" fontId="2" fillId="0" borderId="0" xfId="0" applyFont="1"/>
    <xf numFmtId="0" fontId="0" fillId="0" borderId="0" xfId="0" applyFill="1" applyAlignment="1">
      <alignment horizontal="left"/>
    </xf>
    <xf numFmtId="0" fontId="0" fillId="0" borderId="0" xfId="46" applyFont="1" applyFill="1" applyAlignment="1">
      <alignment horizontal="center"/>
    </xf>
    <xf numFmtId="0" fontId="17" fillId="0" borderId="0" xfId="0" applyFont="1" applyAlignment="1">
      <alignment wrapText="1"/>
    </xf>
    <xf numFmtId="9" fontId="0" fillId="0" borderId="0" xfId="0" applyNumberFormat="1" applyAlignment="1">
      <alignment horizontal="center"/>
    </xf>
    <xf numFmtId="0" fontId="17" fillId="0" borderId="5" xfId="17" applyBorder="1" applyAlignment="1">
      <alignment horizontal="center"/>
    </xf>
    <xf numFmtId="0" fontId="7" fillId="0" borderId="0" xfId="0" applyFont="1" applyFill="1" applyAlignment="1">
      <alignment horizontal="center"/>
    </xf>
    <xf numFmtId="181" fontId="0" fillId="0" borderId="0" xfId="0" applyNumberFormat="1" applyFill="1" applyAlignment="1">
      <alignment horizontal="center"/>
    </xf>
    <xf numFmtId="0" fontId="17" fillId="0" borderId="5" xfId="17" applyBorder="1" applyAlignment="1">
      <alignment horizontal="center" wrapText="1"/>
    </xf>
    <xf numFmtId="181" fontId="0" fillId="0" borderId="0" xfId="0" applyNumberFormat="1" applyFont="1" applyFill="1" applyAlignment="1">
      <alignment horizontal="center"/>
    </xf>
    <xf numFmtId="181" fontId="0" fillId="0" borderId="0" xfId="0" applyNumberFormat="1" applyAlignment="1">
      <alignment horizontal="center"/>
    </xf>
    <xf numFmtId="181" fontId="17" fillId="9" borderId="4" xfId="17" applyNumberFormat="1" applyFill="1" applyAlignment="1">
      <alignment horizontal="center" wrapText="1"/>
    </xf>
    <xf numFmtId="176" fontId="0" fillId="0" borderId="0" xfId="0" applyNumberFormat="1" applyAlignment="1">
      <alignment horizontal="center"/>
    </xf>
    <xf numFmtId="176" fontId="0" fillId="0" borderId="0" xfId="0" applyNumberFormat="1" applyFill="1" applyAlignment="1">
      <alignment horizontal="center"/>
    </xf>
    <xf numFmtId="176" fontId="0" fillId="0" borderId="0" xfId="0" applyNumberFormat="1" applyFill="1" applyAlignment="1"/>
    <xf numFmtId="177" fontId="7" fillId="0" borderId="0" xfId="0" applyNumberFormat="1" applyFont="1" applyFill="1" applyAlignment="1">
      <alignment horizontal="center"/>
    </xf>
    <xf numFmtId="0" fontId="0" fillId="0" borderId="0" xfId="17" applyFont="1" applyBorder="1" applyAlignment="1">
      <alignment horizontal="center" wrapText="1"/>
    </xf>
    <xf numFmtId="0" fontId="0" fillId="0" borderId="0" xfId="97" applyFont="1" applyFill="1" applyAlignment="1">
      <alignment horizontal="center" wrapText="1"/>
    </xf>
    <xf numFmtId="0" fontId="0" fillId="0" borderId="0" xfId="97" applyFont="1" applyFill="1" applyAlignment="1">
      <alignment horizontal="center"/>
    </xf>
    <xf numFmtId="177" fontId="0" fillId="0" borderId="0" xfId="97" applyNumberFormat="1" applyFont="1" applyFill="1" applyAlignment="1">
      <alignment horizontal="center"/>
    </xf>
    <xf numFmtId="0" fontId="20" fillId="0" borderId="0" xfId="195">
      <alignment vertical="center"/>
    </xf>
    <xf numFmtId="0" fontId="21" fillId="0" borderId="0" xfId="195" applyFont="1">
      <alignment vertical="center"/>
    </xf>
    <xf numFmtId="0" fontId="22" fillId="11" borderId="0" xfId="0" applyFont="1" applyFill="1" applyBorder="1" applyAlignment="1">
      <alignment horizontal="center" wrapText="1"/>
    </xf>
    <xf numFmtId="0" fontId="22" fillId="11" borderId="6" xfId="0" applyFont="1" applyFill="1" applyBorder="1" applyAlignment="1">
      <alignment horizontal="center" wrapText="1"/>
    </xf>
    <xf numFmtId="0" fontId="23" fillId="0" borderId="0" xfId="195" applyFont="1" applyAlignment="1">
      <alignment vertical="center" wrapText="1"/>
    </xf>
    <xf numFmtId="0" fontId="21" fillId="11" borderId="7" xfId="0" applyFont="1" applyFill="1" applyBorder="1" applyAlignment="1">
      <alignment horizontal="center" wrapText="1"/>
    </xf>
    <xf numFmtId="0" fontId="21" fillId="4" borderId="7" xfId="195" applyFont="1" applyFill="1" applyBorder="1" applyAlignment="1">
      <alignment horizontal="center" vertical="center"/>
    </xf>
    <xf numFmtId="0" fontId="21" fillId="11" borderId="0" xfId="0" applyFont="1" applyFill="1" applyBorder="1" applyAlignment="1">
      <alignment horizontal="center" wrapText="1"/>
    </xf>
    <xf numFmtId="0" fontId="24" fillId="4" borderId="7" xfId="195" applyFont="1" applyFill="1" applyBorder="1" applyAlignment="1">
      <alignment horizontal="center" vertical="center"/>
    </xf>
    <xf numFmtId="0" fontId="21" fillId="0" borderId="9" xfId="195" applyFont="1" applyFill="1" applyBorder="1" applyAlignment="1">
      <alignment vertical="center" wrapText="1"/>
    </xf>
    <xf numFmtId="0" fontId="0" fillId="0" borderId="7" xfId="0" applyBorder="1" applyAlignment="1">
      <alignment horizontal="justify" vertical="center" wrapText="1"/>
    </xf>
    <xf numFmtId="0" fontId="21" fillId="0" borderId="7" xfId="195" applyFont="1" applyBorder="1" applyAlignment="1">
      <alignment vertical="center" wrapText="1"/>
    </xf>
    <xf numFmtId="0" fontId="21" fillId="0" borderId="7" xfId="195" applyFont="1" applyFill="1" applyBorder="1" applyAlignment="1">
      <alignment vertical="center" wrapText="1"/>
    </xf>
    <xf numFmtId="0" fontId="21" fillId="0" borderId="7" xfId="195" applyFont="1" applyBorder="1">
      <alignment vertical="center"/>
    </xf>
    <xf numFmtId="0" fontId="21" fillId="0" borderId="7" xfId="195" applyFont="1" applyFill="1" applyBorder="1" applyAlignment="1">
      <alignment horizontal="left" vertical="center" wrapText="1"/>
    </xf>
    <xf numFmtId="0" fontId="20" fillId="0" borderId="7" xfId="195" applyBorder="1">
      <alignment vertical="center"/>
    </xf>
    <xf numFmtId="0" fontId="21" fillId="0" borderId="9" xfId="0" applyFont="1" applyFill="1" applyBorder="1" applyAlignment="1">
      <alignment wrapText="1"/>
    </xf>
    <xf numFmtId="0" fontId="21" fillId="0" borderId="7" xfId="0" applyFont="1" applyFill="1" applyBorder="1" applyAlignment="1">
      <alignment wrapText="1"/>
    </xf>
    <xf numFmtId="0" fontId="22" fillId="0" borderId="9" xfId="0" applyFont="1" applyFill="1" applyBorder="1" applyAlignment="1">
      <alignment horizontal="left" wrapText="1"/>
    </xf>
    <xf numFmtId="0" fontId="20" fillId="0" borderId="0" xfId="195" applyFill="1">
      <alignment vertical="center"/>
    </xf>
    <xf numFmtId="0" fontId="22" fillId="0" borderId="9" xfId="0" applyFont="1" applyFill="1" applyBorder="1" applyAlignment="1">
      <alignment horizontal="center" wrapText="1"/>
    </xf>
    <xf numFmtId="0" fontId="21" fillId="0" borderId="7" xfId="0" applyFont="1" applyFill="1" applyBorder="1" applyAlignment="1">
      <alignment horizontal="center" wrapText="1"/>
    </xf>
    <xf numFmtId="0" fontId="21" fillId="0" borderId="9" xfId="0" applyFont="1" applyFill="1" applyBorder="1" applyAlignment="1">
      <alignment vertical="top" wrapText="1"/>
    </xf>
    <xf numFmtId="0" fontId="21" fillId="0" borderId="7" xfId="0" applyFont="1" applyFill="1" applyBorder="1" applyAlignment="1">
      <alignment vertical="top" wrapText="1"/>
    </xf>
    <xf numFmtId="0" fontId="21" fillId="0" borderId="7" xfId="0" applyFont="1" applyFill="1" applyBorder="1" applyAlignment="1">
      <alignment horizontal="center" vertical="top" wrapText="1"/>
    </xf>
    <xf numFmtId="0" fontId="25" fillId="0" borderId="7" xfId="0" applyFont="1" applyFill="1" applyBorder="1" applyAlignment="1">
      <alignment horizontal="center" wrapText="1"/>
    </xf>
    <xf numFmtId="0" fontId="26" fillId="0" borderId="7" xfId="0" applyFont="1" applyFill="1" applyBorder="1" applyAlignment="1">
      <alignment wrapText="1"/>
    </xf>
    <xf numFmtId="0" fontId="27" fillId="0" borderId="7" xfId="0" applyFont="1" applyFill="1" applyBorder="1" applyAlignment="1">
      <alignment horizontal="center" wrapText="1"/>
    </xf>
    <xf numFmtId="0" fontId="21" fillId="6" borderId="7" xfId="195" applyFont="1" applyFill="1" applyBorder="1">
      <alignment vertical="center"/>
    </xf>
    <xf numFmtId="0" fontId="21" fillId="4" borderId="7" xfId="195" applyFont="1" applyFill="1" applyBorder="1">
      <alignment vertical="center"/>
    </xf>
    <xf numFmtId="0" fontId="28" fillId="4" borderId="7" xfId="195" applyFont="1" applyFill="1" applyBorder="1">
      <alignment vertical="center"/>
    </xf>
    <xf numFmtId="0" fontId="24" fillId="4" borderId="7" xfId="195" applyFont="1" applyFill="1" applyBorder="1">
      <alignment vertical="center"/>
    </xf>
    <xf numFmtId="0" fontId="7" fillId="0" borderId="7" xfId="0" applyFont="1" applyBorder="1" applyAlignment="1">
      <alignment horizontal="justify" vertical="center" wrapText="1"/>
    </xf>
    <xf numFmtId="0" fontId="24" fillId="0" borderId="7" xfId="195" applyFont="1" applyBorder="1" applyAlignment="1">
      <alignment vertical="center" wrapText="1"/>
    </xf>
    <xf numFmtId="0" fontId="0" fillId="0" borderId="8" xfId="170" applyFont="1" applyFill="1" applyBorder="1" applyAlignment="1">
      <alignment horizontal="justify" vertical="center" wrapText="1"/>
    </xf>
    <xf numFmtId="0" fontId="29" fillId="0" borderId="7" xfId="195" applyFont="1" applyBorder="1" applyAlignment="1">
      <alignment vertical="center" wrapText="1"/>
    </xf>
    <xf numFmtId="0" fontId="24" fillId="0" borderId="7" xfId="195" applyFont="1" applyBorder="1">
      <alignment vertical="center"/>
    </xf>
    <xf numFmtId="0" fontId="21" fillId="0" borderId="0" xfId="195" applyFont="1" applyAlignment="1">
      <alignment horizontal="center" vertical="center"/>
    </xf>
    <xf numFmtId="0" fontId="21" fillId="0" borderId="9" xfId="195" applyFont="1" applyBorder="1" applyAlignment="1">
      <alignment vertical="center" wrapText="1"/>
    </xf>
    <xf numFmtId="0" fontId="21" fillId="0" borderId="7" xfId="195" applyFont="1" applyFill="1" applyBorder="1">
      <alignment vertical="center"/>
    </xf>
    <xf numFmtId="0" fontId="30" fillId="0" borderId="7" xfId="167" applyFont="1" applyBorder="1" applyAlignment="1">
      <alignment vertical="center" wrapText="1"/>
    </xf>
    <xf numFmtId="0" fontId="24" fillId="0" borderId="7" xfId="195" applyFont="1" applyFill="1" applyBorder="1" applyAlignment="1">
      <alignment vertical="center" wrapText="1"/>
    </xf>
    <xf numFmtId="0" fontId="21" fillId="6" borderId="7" xfId="195" applyFont="1" applyFill="1" applyBorder="1" applyAlignment="1">
      <alignment horizontal="center" vertical="center"/>
    </xf>
    <xf numFmtId="0" fontId="21" fillId="0" borderId="7" xfId="195" applyFont="1" applyBorder="1" applyAlignment="1">
      <alignment horizontal="center" vertical="center" wrapText="1"/>
    </xf>
    <xf numFmtId="0" fontId="24" fillId="0" borderId="7" xfId="195" applyFont="1" applyBorder="1" applyAlignment="1">
      <alignment horizontal="center" vertical="center" wrapText="1"/>
    </xf>
    <xf numFmtId="0" fontId="21" fillId="0" borderId="7" xfId="195" applyFont="1" applyFill="1" applyBorder="1" applyAlignment="1">
      <alignment horizontal="center" vertical="center" wrapText="1"/>
    </xf>
    <xf numFmtId="0" fontId="21" fillId="0" borderId="7" xfId="195" applyFont="1" applyFill="1" applyBorder="1" applyAlignment="1">
      <alignment horizontal="center" vertical="center"/>
    </xf>
    <xf numFmtId="0" fontId="30" fillId="0" borderId="7" xfId="46" applyFont="1" applyBorder="1" applyAlignment="1">
      <alignment horizontal="left" vertical="center" wrapText="1"/>
    </xf>
    <xf numFmtId="0" fontId="29" fillId="0" borderId="7" xfId="195" applyFont="1" applyFill="1" applyBorder="1" applyAlignment="1">
      <alignment horizontal="center" vertical="center" wrapText="1"/>
    </xf>
    <xf numFmtId="0" fontId="29" fillId="0" borderId="7" xfId="195" applyFont="1" applyFill="1" applyBorder="1" applyAlignment="1">
      <alignment horizontal="center" vertical="center"/>
    </xf>
    <xf numFmtId="0" fontId="21" fillId="0" borderId="7" xfId="195" applyFont="1" applyBorder="1" applyAlignment="1">
      <alignment horizontal="center" vertical="center"/>
    </xf>
    <xf numFmtId="0" fontId="28" fillId="4" borderId="7" xfId="195" applyFont="1" applyFill="1" applyBorder="1" applyAlignment="1">
      <alignment horizontal="center" vertical="center"/>
    </xf>
    <xf numFmtId="0" fontId="24" fillId="0" borderId="7" xfId="195" applyFont="1" applyFill="1" applyBorder="1">
      <alignment vertical="center"/>
    </xf>
    <xf numFmtId="0" fontId="21" fillId="0" borderId="0" xfId="195" applyFont="1" applyFill="1">
      <alignment vertical="center"/>
    </xf>
    <xf numFmtId="0" fontId="20" fillId="0" borderId="0" xfId="195" applyAlignment="1">
      <alignment horizontal="left" vertical="center"/>
    </xf>
    <xf numFmtId="0" fontId="22" fillId="11" borderId="7" xfId="0" applyFont="1" applyFill="1" applyBorder="1" applyAlignment="1">
      <alignment horizontal="center" wrapText="1"/>
    </xf>
    <xf numFmtId="0" fontId="21" fillId="0" borderId="0" xfId="195" applyFont="1" applyAlignment="1">
      <alignment horizontal="left" vertical="center" wrapText="1"/>
    </xf>
    <xf numFmtId="0" fontId="22" fillId="11" borderId="7" xfId="0" applyFont="1" applyFill="1" applyBorder="1" applyAlignment="1">
      <alignment horizontal="center" vertical="center" wrapText="1"/>
    </xf>
    <xf numFmtId="0" fontId="21" fillId="11" borderId="8" xfId="0" applyFont="1" applyFill="1" applyBorder="1" applyAlignment="1">
      <alignment horizontal="left" vertical="center" wrapText="1"/>
    </xf>
    <xf numFmtId="0" fontId="22" fillId="4" borderId="15" xfId="195" applyFont="1" applyFill="1" applyBorder="1" applyAlignment="1">
      <alignment vertical="center" wrapText="1"/>
    </xf>
    <xf numFmtId="0" fontId="21" fillId="0" borderId="8" xfId="195" applyFont="1" applyBorder="1" applyAlignment="1">
      <alignment horizontal="left" vertical="center"/>
    </xf>
    <xf numFmtId="0" fontId="21" fillId="0" borderId="7" xfId="195" applyFont="1" applyBorder="1" applyAlignment="1">
      <alignment horizontal="left" vertical="center" wrapText="1"/>
    </xf>
    <xf numFmtId="0" fontId="21" fillId="0" borderId="7" xfId="0" applyFont="1" applyBorder="1" applyAlignment="1">
      <alignment horizontal="left" vertical="center" wrapText="1"/>
    </xf>
    <xf numFmtId="0" fontId="21" fillId="0" borderId="7" xfId="0" applyFont="1" applyFill="1" applyBorder="1" applyAlignment="1">
      <alignment horizontal="left" vertical="center" wrapText="1"/>
    </xf>
    <xf numFmtId="0" fontId="21" fillId="0" borderId="8" xfId="0" applyFont="1" applyFill="1" applyBorder="1" applyAlignment="1">
      <alignment horizontal="left" wrapText="1"/>
    </xf>
    <xf numFmtId="0" fontId="26" fillId="0" borderId="7" xfId="0" applyFont="1" applyFill="1" applyBorder="1" applyAlignment="1">
      <alignment horizontal="left" wrapText="1"/>
    </xf>
    <xf numFmtId="0" fontId="21" fillId="0" borderId="7" xfId="0" applyFont="1" applyFill="1" applyBorder="1" applyAlignment="1">
      <alignment horizontal="left" wrapText="1"/>
    </xf>
    <xf numFmtId="0" fontId="0" fillId="0" borderId="0" xfId="195" applyFont="1">
      <alignment vertical="center"/>
    </xf>
    <xf numFmtId="0" fontId="21" fillId="0" borderId="0" xfId="195" applyFont="1" applyAlignment="1">
      <alignment vertical="center" wrapText="1"/>
    </xf>
    <xf numFmtId="0" fontId="21" fillId="11" borderId="8" xfId="0" applyFont="1" applyFill="1" applyBorder="1" applyAlignment="1">
      <alignment horizontal="center" vertical="center" wrapText="1"/>
    </xf>
    <xf numFmtId="0" fontId="22" fillId="4" borderId="15" xfId="195" applyFont="1" applyFill="1" applyBorder="1" applyAlignment="1">
      <alignment horizontal="center" vertical="center" wrapText="1"/>
    </xf>
    <xf numFmtId="0" fontId="21" fillId="0" borderId="7" xfId="195" applyFont="1" applyBorder="1" applyAlignment="1">
      <alignment horizontal="left" wrapText="1"/>
    </xf>
    <xf numFmtId="0" fontId="0" fillId="0" borderId="7" xfId="0" applyBorder="1" applyAlignment="1">
      <alignment vertical="center" wrapText="1"/>
    </xf>
    <xf numFmtId="0" fontId="0" fillId="0" borderId="7" xfId="0" applyBorder="1" applyAlignment="1">
      <alignment horizontal="left" vertical="center" wrapText="1"/>
    </xf>
    <xf numFmtId="0" fontId="0" fillId="0" borderId="7" xfId="0" applyFont="1" applyBorder="1" applyAlignment="1">
      <alignment horizontal="left" vertical="center" wrapText="1"/>
    </xf>
    <xf numFmtId="0" fontId="0" fillId="0" borderId="7" xfId="0" applyFont="1" applyFill="1" applyBorder="1" applyAlignment="1">
      <alignment vertical="center" wrapText="1"/>
    </xf>
    <xf numFmtId="0" fontId="0" fillId="0" borderId="7" xfId="0" applyFill="1" applyBorder="1" applyAlignment="1">
      <alignment vertical="center" wrapText="1"/>
    </xf>
    <xf numFmtId="0" fontId="0" fillId="0" borderId="7" xfId="195" applyFont="1" applyBorder="1" applyAlignment="1">
      <alignment horizontal="left" vertical="center" wrapText="1"/>
    </xf>
    <xf numFmtId="0" fontId="26" fillId="0" borderId="7" xfId="0" applyFont="1" applyFill="1" applyBorder="1" applyAlignment="1">
      <alignment horizontal="center" wrapText="1"/>
    </xf>
    <xf numFmtId="0" fontId="20" fillId="0" borderId="0" xfId="195" applyAlignment="1">
      <alignment horizontal="center" vertical="center"/>
    </xf>
    <xf numFmtId="0" fontId="20" fillId="0" borderId="0" xfId="195" applyAlignment="1">
      <alignment vertical="center" wrapText="1"/>
    </xf>
    <xf numFmtId="0" fontId="21" fillId="0" borderId="0" xfId="195" applyFont="1" applyAlignment="1">
      <alignment horizontal="left" vertical="center"/>
    </xf>
    <xf numFmtId="0" fontId="29" fillId="0" borderId="0" xfId="195" applyFont="1">
      <alignment vertical="center"/>
    </xf>
    <xf numFmtId="0" fontId="21" fillId="11" borderId="9" xfId="0" applyFont="1" applyFill="1" applyBorder="1" applyAlignment="1">
      <alignment horizontal="left" vertical="center" wrapText="1"/>
    </xf>
    <xf numFmtId="0" fontId="21" fillId="0" borderId="9" xfId="195" applyFont="1" applyBorder="1" applyAlignment="1">
      <alignment horizontal="left" vertical="center"/>
    </xf>
    <xf numFmtId="0" fontId="24" fillId="0" borderId="7" xfId="195" applyFont="1" applyFill="1" applyBorder="1" applyAlignment="1">
      <alignment horizontal="left" vertical="center" wrapText="1"/>
    </xf>
    <xf numFmtId="0" fontId="29" fillId="6" borderId="7" xfId="195" applyFont="1" applyFill="1" applyBorder="1" applyAlignment="1">
      <alignment horizontal="center" vertical="center"/>
    </xf>
    <xf numFmtId="0" fontId="22" fillId="4" borderId="17" xfId="195" applyFont="1" applyFill="1" applyBorder="1" applyAlignment="1">
      <alignment horizontal="center" vertical="center" wrapText="1"/>
    </xf>
    <xf numFmtId="0" fontId="29" fillId="0" borderId="7" xfId="195" applyFont="1" applyBorder="1">
      <alignment vertical="center"/>
    </xf>
    <xf numFmtId="0" fontId="29" fillId="0" borderId="7" xfId="195" applyFont="1" applyBorder="1" applyAlignment="1">
      <alignment horizontal="left" vertical="center" wrapText="1"/>
    </xf>
    <xf numFmtId="0" fontId="29" fillId="0" borderId="7" xfId="0" applyFont="1" applyBorder="1" applyAlignment="1">
      <alignment horizontal="left" vertical="center" wrapText="1"/>
    </xf>
    <xf numFmtId="0" fontId="29" fillId="0" borderId="7" xfId="0" applyFont="1" applyFill="1" applyBorder="1" applyAlignment="1">
      <alignment horizontal="left" vertical="center" wrapText="1"/>
    </xf>
    <xf numFmtId="0" fontId="29" fillId="0" borderId="7" xfId="195" applyFont="1" applyFill="1" applyBorder="1" applyAlignment="1">
      <alignment horizontal="left" vertical="center" wrapText="1"/>
    </xf>
    <xf numFmtId="0" fontId="29" fillId="0" borderId="7" xfId="0" applyFont="1" applyFill="1" applyBorder="1" applyAlignment="1">
      <alignment horizontal="left" wrapText="1"/>
    </xf>
    <xf numFmtId="0" fontId="29" fillId="0" borderId="7" xfId="195" applyFont="1" applyBorder="1" applyAlignment="1">
      <alignment vertical="center"/>
    </xf>
    <xf numFmtId="0" fontId="29" fillId="0" borderId="7" xfId="195" applyFont="1" applyFill="1" applyBorder="1" applyAlignment="1">
      <alignment vertical="center"/>
    </xf>
    <xf numFmtId="0" fontId="21" fillId="11" borderId="9" xfId="0" applyFont="1" applyFill="1" applyBorder="1" applyAlignment="1">
      <alignment horizontal="center" vertical="center" wrapText="1"/>
    </xf>
    <xf numFmtId="0" fontId="21" fillId="4" borderId="7" xfId="195" applyFont="1" applyFill="1" applyBorder="1" applyAlignment="1">
      <alignment horizontal="center" vertical="center" wrapText="1"/>
    </xf>
    <xf numFmtId="0" fontId="0" fillId="0" borderId="7" xfId="195" applyFont="1" applyFill="1" applyBorder="1" applyAlignment="1">
      <alignment horizontal="left" vertical="center" wrapText="1"/>
    </xf>
    <xf numFmtId="0" fontId="29" fillId="6" borderId="7" xfId="195" applyFont="1" applyFill="1" applyBorder="1" applyAlignment="1">
      <alignment horizontal="center" vertical="center" wrapText="1"/>
    </xf>
    <xf numFmtId="0" fontId="22" fillId="6" borderId="15" xfId="195" applyFont="1" applyFill="1" applyBorder="1" applyAlignment="1">
      <alignment vertical="center" wrapText="1"/>
    </xf>
    <xf numFmtId="0" fontId="0" fillId="0" borderId="7" xfId="0" applyFont="1" applyFill="1" applyBorder="1" applyAlignment="1">
      <alignment horizontal="left" vertical="center" wrapText="1"/>
    </xf>
    <xf numFmtId="0" fontId="0" fillId="0" borderId="7" xfId="0" applyFill="1" applyBorder="1" applyAlignment="1">
      <alignment horizontal="left" vertical="center" wrapText="1"/>
    </xf>
    <xf numFmtId="0" fontId="21" fillId="4" borderId="0" xfId="195" applyFont="1" applyFill="1" applyBorder="1" applyAlignment="1">
      <alignment horizontal="center" vertical="center"/>
    </xf>
    <xf numFmtId="0" fontId="22" fillId="11" borderId="0" xfId="0" applyFont="1" applyFill="1" applyBorder="1" applyAlignment="1">
      <alignment horizontal="left" wrapText="1"/>
    </xf>
    <xf numFmtId="0" fontId="22" fillId="4" borderId="17" xfId="195" applyFont="1" applyFill="1" applyBorder="1" applyAlignment="1">
      <alignment vertical="center" wrapText="1"/>
    </xf>
    <xf numFmtId="0" fontId="21" fillId="0" borderId="7" xfId="0" applyFont="1" applyBorder="1" applyAlignment="1">
      <alignment horizontal="left" wrapText="1"/>
    </xf>
    <xf numFmtId="0" fontId="21" fillId="0" borderId="10" xfId="0" applyFont="1" applyFill="1" applyBorder="1" applyAlignment="1">
      <alignment wrapText="1"/>
    </xf>
    <xf numFmtId="0" fontId="21" fillId="0" borderId="10" xfId="0" applyFont="1" applyFill="1" applyBorder="1" applyAlignment="1">
      <alignment horizontal="left" wrapText="1"/>
    </xf>
    <xf numFmtId="0" fontId="21" fillId="0" borderId="8" xfId="0" applyFont="1" applyFill="1" applyBorder="1" applyAlignment="1">
      <alignment horizontal="center" wrapText="1"/>
    </xf>
    <xf numFmtId="0" fontId="22" fillId="6" borderId="7" xfId="195" applyFont="1" applyFill="1" applyBorder="1" applyAlignment="1">
      <alignment horizontal="center" vertical="center"/>
    </xf>
    <xf numFmtId="0" fontId="0" fillId="0" borderId="7" xfId="0" applyBorder="1" applyAlignment="1">
      <alignment horizontal="center" vertical="center" wrapText="1"/>
    </xf>
    <xf numFmtId="0" fontId="21" fillId="0" borderId="7" xfId="0" applyFont="1" applyBorder="1" applyAlignment="1">
      <alignment horizontal="center" vertical="center" wrapText="1"/>
    </xf>
    <xf numFmtId="0" fontId="0" fillId="0" borderId="7" xfId="0" applyFont="1" applyBorder="1" applyAlignment="1">
      <alignment horizontal="center" vertical="center" wrapText="1"/>
    </xf>
    <xf numFmtId="0" fontId="21" fillId="0" borderId="7" xfId="0" applyFont="1" applyBorder="1" applyAlignment="1">
      <alignment horizontal="center" wrapText="1"/>
    </xf>
    <xf numFmtId="0" fontId="21" fillId="0" borderId="7" xfId="195" applyFont="1" applyBorder="1" applyAlignment="1">
      <alignment horizontal="center" wrapText="1"/>
    </xf>
    <xf numFmtId="0" fontId="20" fillId="0" borderId="0" xfId="195" applyAlignment="1" applyProtection="1">
      <alignment horizontal="center" vertical="center"/>
      <protection locked="0"/>
    </xf>
    <xf numFmtId="0" fontId="20" fillId="0" borderId="0" xfId="195" applyAlignment="1" applyProtection="1">
      <alignment vertical="center" wrapText="1"/>
      <protection locked="0"/>
    </xf>
    <xf numFmtId="0" fontId="20" fillId="0" borderId="0" xfId="195" applyProtection="1">
      <alignment vertical="center"/>
      <protection locked="0"/>
    </xf>
    <xf numFmtId="0" fontId="20" fillId="0" borderId="0" xfId="195" applyAlignment="1" applyProtection="1">
      <alignment horizontal="left" vertical="center"/>
      <protection locked="0"/>
    </xf>
    <xf numFmtId="0" fontId="21" fillId="0" borderId="0" xfId="195" applyFont="1" applyAlignment="1" applyProtection="1">
      <alignment horizontal="left" vertical="center" wrapText="1"/>
      <protection locked="0"/>
    </xf>
    <xf numFmtId="0" fontId="21" fillId="0" borderId="0" xfId="195" applyFont="1" applyProtection="1">
      <alignment vertical="center"/>
      <protection locked="0"/>
    </xf>
    <xf numFmtId="0" fontId="22" fillId="11" borderId="7" xfId="0" applyFont="1" applyFill="1" applyBorder="1" applyAlignment="1" applyProtection="1">
      <alignment horizontal="center" wrapText="1"/>
      <protection locked="0"/>
    </xf>
    <xf numFmtId="0" fontId="22" fillId="11" borderId="7" xfId="0" applyFont="1" applyFill="1" applyBorder="1" applyAlignment="1" applyProtection="1">
      <alignment horizontal="center" vertical="center" wrapText="1"/>
      <protection locked="0"/>
    </xf>
    <xf numFmtId="0" fontId="21" fillId="11" borderId="8" xfId="0" applyFont="1" applyFill="1" applyBorder="1" applyAlignment="1" applyProtection="1">
      <alignment horizontal="center" vertical="center" wrapText="1"/>
      <protection locked="0"/>
    </xf>
    <xf numFmtId="0" fontId="21" fillId="11" borderId="9" xfId="0" applyFont="1" applyFill="1" applyBorder="1" applyAlignment="1" applyProtection="1">
      <alignment horizontal="center" vertical="center" wrapText="1"/>
      <protection locked="0"/>
    </xf>
    <xf numFmtId="0" fontId="22" fillId="4" borderId="17" xfId="195" applyFont="1" applyFill="1" applyBorder="1" applyAlignment="1" applyProtection="1">
      <alignment vertical="center" wrapText="1"/>
      <protection locked="0"/>
    </xf>
    <xf numFmtId="0" fontId="22" fillId="4" borderId="15" xfId="195" applyFont="1" applyFill="1" applyBorder="1" applyAlignment="1" applyProtection="1">
      <alignment vertical="center" wrapText="1"/>
      <protection locked="0"/>
    </xf>
    <xf numFmtId="0" fontId="21" fillId="0" borderId="7" xfId="195" applyFont="1" applyBorder="1" applyProtection="1">
      <alignment vertical="center"/>
      <protection locked="0"/>
    </xf>
    <xf numFmtId="0" fontId="21" fillId="0" borderId="7" xfId="195" applyFont="1" applyBorder="1" applyAlignment="1" applyProtection="1">
      <alignment horizontal="left" vertical="center" wrapText="1"/>
      <protection locked="0"/>
    </xf>
    <xf numFmtId="0" fontId="21" fillId="0" borderId="7" xfId="195" applyFont="1" applyFill="1" applyBorder="1" applyProtection="1">
      <alignment vertical="center"/>
      <protection locked="0"/>
    </xf>
    <xf numFmtId="0" fontId="21" fillId="0" borderId="7" xfId="195" applyFont="1" applyBorder="1" applyAlignment="1" applyProtection="1">
      <alignment vertical="center" wrapText="1"/>
      <protection locked="0"/>
    </xf>
    <xf numFmtId="0" fontId="21" fillId="0" borderId="7" xfId="195" applyFont="1" applyFill="1" applyBorder="1" applyAlignment="1" applyProtection="1">
      <alignment vertical="center" wrapText="1"/>
      <protection locked="0"/>
    </xf>
    <xf numFmtId="0" fontId="21" fillId="0" borderId="7" xfId="195" applyFont="1" applyBorder="1" applyAlignment="1" applyProtection="1">
      <alignment horizontal="left" vertical="center"/>
      <protection locked="0"/>
    </xf>
    <xf numFmtId="0" fontId="21" fillId="0" borderId="7" xfId="0" applyFont="1" applyBorder="1" applyAlignment="1" applyProtection="1">
      <alignment vertical="center" wrapText="1"/>
      <protection locked="0"/>
    </xf>
    <xf numFmtId="0" fontId="21" fillId="0" borderId="7" xfId="0" applyFont="1" applyBorder="1" applyAlignment="1" applyProtection="1">
      <alignment horizontal="left" vertical="center" wrapText="1"/>
      <protection locked="0"/>
    </xf>
    <xf numFmtId="0" fontId="21" fillId="0" borderId="7" xfId="195" applyFont="1" applyFill="1" applyBorder="1" applyAlignment="1" applyProtection="1">
      <alignment horizontal="left" vertical="center" wrapText="1"/>
      <protection locked="0"/>
    </xf>
    <xf numFmtId="0" fontId="21" fillId="0" borderId="7" xfId="0" applyFont="1" applyFill="1" applyBorder="1" applyAlignment="1" applyProtection="1">
      <alignment wrapText="1"/>
      <protection locked="0"/>
    </xf>
    <xf numFmtId="0" fontId="21" fillId="0" borderId="12" xfId="195" applyFont="1" applyBorder="1" applyAlignment="1" applyProtection="1">
      <alignment horizontal="left" vertical="center" wrapText="1"/>
      <protection locked="0"/>
    </xf>
    <xf numFmtId="0" fontId="21" fillId="0" borderId="7" xfId="0" applyFont="1" applyFill="1" applyBorder="1" applyAlignment="1" applyProtection="1">
      <alignment horizontal="center" wrapText="1"/>
      <protection locked="0"/>
    </xf>
    <xf numFmtId="0" fontId="21" fillId="0" borderId="8" xfId="0" applyFont="1" applyFill="1" applyBorder="1" applyAlignment="1" applyProtection="1">
      <alignment horizontal="center" wrapText="1"/>
      <protection locked="0"/>
    </xf>
    <xf numFmtId="0" fontId="21" fillId="0" borderId="7" xfId="195" applyFont="1" applyBorder="1" applyAlignment="1" applyProtection="1">
      <alignment vertical="center"/>
      <protection locked="0"/>
    </xf>
    <xf numFmtId="0" fontId="21" fillId="0" borderId="10" xfId="0" applyFont="1" applyFill="1" applyBorder="1" applyAlignment="1" applyProtection="1">
      <alignment wrapText="1"/>
      <protection locked="0"/>
    </xf>
    <xf numFmtId="0" fontId="21" fillId="0" borderId="10" xfId="0" applyFont="1" applyFill="1" applyBorder="1" applyAlignment="1" applyProtection="1">
      <alignment horizontal="center" wrapText="1"/>
      <protection locked="0"/>
    </xf>
    <xf numFmtId="0" fontId="21" fillId="0" borderId="7" xfId="0" applyFont="1" applyFill="1" applyBorder="1" applyAlignment="1" applyProtection="1">
      <alignment horizontal="left" wrapText="1"/>
      <protection locked="0"/>
    </xf>
    <xf numFmtId="0" fontId="26" fillId="0" borderId="7" xfId="0" applyFont="1" applyFill="1" applyBorder="1" applyAlignment="1" applyProtection="1">
      <alignment horizontal="left" wrapText="1"/>
      <protection locked="0"/>
    </xf>
    <xf numFmtId="0" fontId="21" fillId="0" borderId="7" xfId="195" applyFont="1" applyBorder="1" applyAlignment="1" applyProtection="1">
      <alignment horizontal="left" wrapText="1"/>
      <protection locked="0"/>
    </xf>
    <xf numFmtId="0" fontId="0" fillId="0" borderId="0" xfId="195" applyFont="1" applyProtection="1">
      <alignment vertical="center"/>
      <protection locked="0"/>
    </xf>
    <xf numFmtId="0" fontId="0" fillId="0" borderId="0" xfId="0" applyProtection="1">
      <protection locked="0"/>
    </xf>
    <xf numFmtId="0" fontId="21" fillId="4" borderId="7" xfId="195" applyFont="1" applyFill="1" applyBorder="1" applyAlignment="1" applyProtection="1">
      <alignment horizontal="center" vertical="center"/>
      <protection locked="0"/>
    </xf>
    <xf numFmtId="0" fontId="20" fillId="4" borderId="7" xfId="195" applyFill="1" applyBorder="1" applyAlignment="1" applyProtection="1">
      <alignment horizontal="center" vertical="center"/>
      <protection locked="0"/>
    </xf>
    <xf numFmtId="0" fontId="21" fillId="4" borderId="8" xfId="195" applyFont="1" applyFill="1" applyBorder="1" applyAlignment="1" applyProtection="1">
      <alignment vertical="center"/>
      <protection locked="0"/>
    </xf>
    <xf numFmtId="0" fontId="22" fillId="4" borderId="15" xfId="195" applyFont="1" applyFill="1" applyBorder="1" applyAlignment="1" applyProtection="1">
      <alignment horizontal="center" vertical="center" wrapText="1"/>
      <protection locked="0"/>
    </xf>
    <xf numFmtId="0" fontId="21" fillId="7" borderId="7" xfId="195" applyFont="1" applyFill="1" applyBorder="1" applyAlignment="1" applyProtection="1">
      <alignment horizontal="left" vertical="center" wrapText="1"/>
      <protection locked="0"/>
    </xf>
    <xf numFmtId="0" fontId="21" fillId="7" borderId="7" xfId="195" applyFont="1" applyFill="1" applyBorder="1" applyAlignment="1" applyProtection="1">
      <alignment horizontal="left" vertical="center"/>
      <protection locked="0"/>
    </xf>
    <xf numFmtId="0" fontId="21" fillId="7" borderId="7" xfId="0" applyFont="1" applyFill="1" applyBorder="1" applyAlignment="1" applyProtection="1">
      <alignment horizontal="left" vertical="center" wrapText="1"/>
      <protection locked="0"/>
    </xf>
    <xf numFmtId="0" fontId="21" fillId="0" borderId="7" xfId="0" applyFont="1" applyBorder="1" applyAlignment="1" applyProtection="1">
      <alignment horizontal="left" wrapText="1"/>
      <protection locked="0"/>
    </xf>
    <xf numFmtId="0" fontId="21" fillId="7" borderId="7" xfId="0" applyFont="1" applyFill="1" applyBorder="1" applyAlignment="1" applyProtection="1">
      <alignment horizontal="left" wrapText="1"/>
      <protection locked="0"/>
    </xf>
    <xf numFmtId="0" fontId="21" fillId="6" borderId="7" xfId="195" applyFont="1" applyFill="1" applyBorder="1" applyAlignment="1" applyProtection="1">
      <alignment horizontal="center" vertical="center"/>
      <protection locked="0"/>
    </xf>
    <xf numFmtId="0" fontId="22" fillId="4" borderId="17" xfId="195" applyFont="1" applyFill="1" applyBorder="1" applyAlignment="1" applyProtection="1">
      <alignment horizontal="center" vertical="center" wrapText="1"/>
      <protection locked="0"/>
    </xf>
    <xf numFmtId="0" fontId="21" fillId="0" borderId="7" xfId="195" applyFont="1" applyBorder="1" applyAlignment="1" applyProtection="1">
      <alignment horizontal="center" vertical="center" wrapText="1"/>
      <protection locked="0"/>
    </xf>
    <xf numFmtId="0" fontId="21" fillId="0" borderId="7" xfId="195" applyFont="1" applyBorder="1" applyAlignment="1" applyProtection="1">
      <alignment horizontal="center" vertical="center"/>
      <protection locked="0"/>
    </xf>
    <xf numFmtId="0" fontId="21" fillId="0" borderId="7" xfId="0" applyFont="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29" fillId="0" borderId="7" xfId="195" applyFont="1" applyBorder="1" applyAlignment="1" applyProtection="1">
      <alignment horizontal="left" vertical="center" wrapText="1"/>
      <protection locked="0"/>
    </xf>
    <xf numFmtId="0" fontId="21" fillId="0" borderId="7" xfId="195" applyFont="1" applyFill="1" applyBorder="1" applyAlignment="1" applyProtection="1">
      <alignment horizontal="center" vertical="center"/>
      <protection locked="0"/>
    </xf>
    <xf numFmtId="0" fontId="28" fillId="0" borderId="8" xfId="195" applyFont="1" applyFill="1" applyBorder="1" applyAlignment="1" applyProtection="1">
      <alignment horizontal="left" vertical="center"/>
      <protection locked="0"/>
    </xf>
    <xf numFmtId="0" fontId="21" fillId="0" borderId="7" xfId="195" applyFont="1" applyFill="1" applyBorder="1" applyAlignment="1" applyProtection="1">
      <alignment horizontal="center" vertical="center" wrapText="1"/>
      <protection locked="0"/>
    </xf>
    <xf numFmtId="0" fontId="32" fillId="0" borderId="7" xfId="195" applyFont="1" applyBorder="1" applyAlignment="1" applyProtection="1">
      <alignment vertical="center" wrapText="1"/>
      <protection locked="0"/>
    </xf>
    <xf numFmtId="0" fontId="21" fillId="0" borderId="7" xfId="195" applyFont="1" applyBorder="1" applyAlignment="1" applyProtection="1">
      <alignment horizontal="center" wrapText="1"/>
      <protection locked="0"/>
    </xf>
    <xf numFmtId="0" fontId="28" fillId="44" borderId="7" xfId="195" applyFont="1" applyFill="1" applyBorder="1" applyAlignment="1">
      <alignment horizontal="center" vertical="center"/>
    </xf>
    <xf numFmtId="0" fontId="21" fillId="44" borderId="15" xfId="195" applyFont="1" applyFill="1" applyBorder="1" applyAlignment="1">
      <alignment horizontal="center" vertical="center" wrapText="1"/>
    </xf>
    <xf numFmtId="0" fontId="28" fillId="0" borderId="7" xfId="195" applyFont="1" applyBorder="1" applyAlignment="1">
      <alignment horizontal="center" vertical="center" wrapText="1"/>
    </xf>
    <xf numFmtId="0" fontId="21" fillId="0" borderId="7" xfId="0" applyFont="1" applyFill="1" applyBorder="1" applyAlignment="1">
      <alignment horizontal="left" wrapText="1"/>
    </xf>
    <xf numFmtId="0" fontId="0" fillId="2" borderId="0" xfId="0" applyFont="1" applyFill="1" applyBorder="1" applyAlignment="1">
      <alignment horizontal="center" vertical="center" wrapText="1"/>
    </xf>
    <xf numFmtId="0" fontId="58" fillId="0" borderId="0" xfId="0" applyFont="1" applyFill="1" applyAlignment="1">
      <alignment horizontal="center"/>
    </xf>
    <xf numFmtId="0" fontId="29" fillId="4" borderId="0" xfId="195" applyFont="1" applyFill="1" applyBorder="1" applyAlignment="1">
      <alignment horizontal="center" vertical="center"/>
    </xf>
    <xf numFmtId="0" fontId="29" fillId="0" borderId="0" xfId="195" applyFont="1" applyBorder="1" applyAlignment="1">
      <alignment vertical="center" wrapText="1"/>
    </xf>
    <xf numFmtId="0" fontId="29" fillId="0" borderId="0" xfId="195" applyFont="1" applyFill="1" applyBorder="1" applyAlignment="1">
      <alignment vertical="center" wrapText="1"/>
    </xf>
    <xf numFmtId="0" fontId="29" fillId="0" borderId="0" xfId="195" applyFont="1" applyFill="1" applyBorder="1">
      <alignment vertical="center"/>
    </xf>
    <xf numFmtId="0" fontId="21" fillId="0" borderId="0" xfId="195" applyFont="1" applyBorder="1">
      <alignment vertical="center"/>
    </xf>
    <xf numFmtId="0" fontId="58" fillId="0" borderId="0" xfId="0" applyFont="1" applyAlignment="1">
      <alignment horizontal="center"/>
    </xf>
    <xf numFmtId="0" fontId="0" fillId="19" borderId="0" xfId="0" applyFont="1" applyFill="1" applyBorder="1" applyAlignment="1">
      <alignment vertical="center" wrapText="1"/>
    </xf>
    <xf numFmtId="0" fontId="0" fillId="19" borderId="0" xfId="0" applyFont="1" applyFill="1" applyBorder="1" applyAlignment="1">
      <alignment horizontal="center" vertical="center" wrapText="1"/>
    </xf>
    <xf numFmtId="0" fontId="58" fillId="0" borderId="0" xfId="0" applyFont="1" applyFill="1" applyAlignment="1">
      <alignment horizontal="left"/>
    </xf>
    <xf numFmtId="0" fontId="58" fillId="0" borderId="0" xfId="0" applyFont="1" applyFill="1"/>
    <xf numFmtId="176" fontId="58" fillId="0" borderId="0" xfId="0" applyNumberFormat="1" applyFont="1" applyFill="1" applyAlignment="1">
      <alignment horizontal="center"/>
    </xf>
    <xf numFmtId="181" fontId="58" fillId="0" borderId="0" xfId="0" applyNumberFormat="1" applyFont="1" applyFill="1" applyAlignment="1">
      <alignment horizontal="center"/>
    </xf>
    <xf numFmtId="179" fontId="58" fillId="0" borderId="0" xfId="0" applyNumberFormat="1" applyFont="1" applyFill="1" applyAlignment="1">
      <alignment horizontal="center"/>
    </xf>
    <xf numFmtId="178" fontId="0" fillId="44" borderId="0" xfId="0" applyNumberFormat="1" applyFont="1" applyFill="1" applyBorder="1" applyAlignment="1">
      <alignment vertical="center" wrapText="1"/>
    </xf>
    <xf numFmtId="0" fontId="0" fillId="44" borderId="0" xfId="0" applyFont="1" applyFill="1" applyBorder="1" applyAlignment="1">
      <alignment vertical="center" wrapText="1"/>
    </xf>
    <xf numFmtId="179" fontId="60" fillId="0" borderId="0" xfId="100" applyNumberFormat="1" applyFont="1" applyFill="1" applyBorder="1" applyAlignment="1">
      <alignment vertical="center" wrapText="1"/>
    </xf>
    <xf numFmtId="179" fontId="60" fillId="4" borderId="0" xfId="0" applyNumberFormat="1" applyFont="1" applyFill="1" applyBorder="1" applyAlignment="1">
      <alignment vertical="center" wrapText="1"/>
    </xf>
    <xf numFmtId="0" fontId="21" fillId="6" borderId="8" xfId="195" applyFont="1" applyFill="1" applyBorder="1" applyAlignment="1">
      <alignment horizontal="center" vertical="center"/>
    </xf>
    <xf numFmtId="0" fontId="21" fillId="0" borderId="18" xfId="195" applyFont="1" applyBorder="1" applyAlignment="1" applyProtection="1">
      <alignment horizontal="left" vertical="center"/>
      <protection locked="0"/>
    </xf>
    <xf numFmtId="0" fontId="21" fillId="0" borderId="13" xfId="195" applyFont="1" applyBorder="1" applyAlignment="1" applyProtection="1">
      <alignment horizontal="left" vertical="center"/>
      <protection locked="0"/>
    </xf>
    <xf numFmtId="0" fontId="21" fillId="11" borderId="8" xfId="0" applyFont="1" applyFill="1" applyBorder="1" applyAlignment="1" applyProtection="1">
      <alignment horizontal="center" vertical="center" wrapText="1"/>
      <protection locked="0"/>
    </xf>
    <xf numFmtId="0" fontId="21" fillId="11" borderId="9" xfId="0" applyFont="1" applyFill="1" applyBorder="1" applyAlignment="1" applyProtection="1">
      <alignment horizontal="center" vertical="center" wrapText="1"/>
      <protection locked="0"/>
    </xf>
    <xf numFmtId="0" fontId="21" fillId="4" borderId="8" xfId="195" applyFont="1" applyFill="1" applyBorder="1" applyAlignment="1" applyProtection="1">
      <alignment horizontal="center" vertical="center" wrapText="1"/>
      <protection locked="0"/>
    </xf>
    <xf numFmtId="0" fontId="21" fillId="4" borderId="16" xfId="195" applyFont="1" applyFill="1" applyBorder="1" applyAlignment="1" applyProtection="1">
      <alignment horizontal="center" vertical="center" wrapText="1"/>
      <protection locked="0"/>
    </xf>
    <xf numFmtId="0" fontId="21" fillId="4" borderId="9" xfId="195" applyFont="1" applyFill="1" applyBorder="1" applyAlignment="1" applyProtection="1">
      <alignment horizontal="center" vertical="center" wrapText="1"/>
      <protection locked="0"/>
    </xf>
    <xf numFmtId="0" fontId="21" fillId="6" borderId="8" xfId="195" applyFont="1" applyFill="1" applyBorder="1" applyAlignment="1" applyProtection="1">
      <alignment horizontal="center" vertical="center"/>
      <protection locked="0"/>
    </xf>
    <xf numFmtId="0" fontId="21" fillId="6" borderId="16" xfId="195" applyFont="1" applyFill="1" applyBorder="1" applyAlignment="1" applyProtection="1">
      <alignment horizontal="center" vertical="center"/>
      <protection locked="0"/>
    </xf>
    <xf numFmtId="0" fontId="21" fillId="0" borderId="8" xfId="195" applyFont="1" applyBorder="1" applyAlignment="1" applyProtection="1">
      <alignment horizontal="left" vertical="center"/>
      <protection locked="0"/>
    </xf>
    <xf numFmtId="0" fontId="21" fillId="0" borderId="9" xfId="195" applyFont="1" applyBorder="1" applyAlignment="1" applyProtection="1">
      <alignment horizontal="left" vertical="center"/>
      <protection locked="0"/>
    </xf>
    <xf numFmtId="0" fontId="21" fillId="0" borderId="8" xfId="195" applyFont="1" applyBorder="1" applyAlignment="1" applyProtection="1">
      <alignment horizontal="left" vertical="center" wrapText="1"/>
      <protection locked="0"/>
    </xf>
    <xf numFmtId="0" fontId="21" fillId="0" borderId="9" xfId="195" applyFont="1" applyBorder="1" applyAlignment="1" applyProtection="1">
      <alignment horizontal="left" vertical="center" wrapText="1"/>
      <protection locked="0"/>
    </xf>
    <xf numFmtId="0" fontId="24" fillId="0" borderId="8" xfId="0" applyFont="1" applyBorder="1" applyAlignment="1" applyProtection="1">
      <alignment horizontal="left" vertical="center" wrapText="1"/>
      <protection locked="0"/>
    </xf>
    <xf numFmtId="0" fontId="24" fillId="0" borderId="9" xfId="0" applyFont="1" applyBorder="1" applyAlignment="1" applyProtection="1">
      <alignment horizontal="left" vertical="center" wrapText="1"/>
      <protection locked="0"/>
    </xf>
    <xf numFmtId="0" fontId="21" fillId="0" borderId="8" xfId="195" applyFont="1" applyBorder="1" applyAlignment="1" applyProtection="1">
      <alignment horizontal="center" vertical="center"/>
      <protection locked="0"/>
    </xf>
    <xf numFmtId="0" fontId="21" fillId="0" borderId="9" xfId="195" applyFont="1" applyBorder="1" applyAlignment="1" applyProtection="1">
      <alignment horizontal="center" vertical="center"/>
      <protection locked="0"/>
    </xf>
    <xf numFmtId="0" fontId="21" fillId="0" borderId="8" xfId="0" applyFont="1" applyFill="1" applyBorder="1" applyAlignment="1" applyProtection="1">
      <alignment horizontal="left" wrapText="1"/>
      <protection locked="0"/>
    </xf>
    <xf numFmtId="0" fontId="21" fillId="0" borderId="9" xfId="0" applyFont="1" applyFill="1" applyBorder="1" applyAlignment="1" applyProtection="1">
      <alignment horizontal="left" wrapText="1"/>
      <protection locked="0"/>
    </xf>
    <xf numFmtId="0" fontId="20" fillId="0" borderId="16" xfId="195" applyBorder="1" applyAlignment="1" applyProtection="1">
      <alignment horizontal="center" vertical="center"/>
      <protection locked="0"/>
    </xf>
    <xf numFmtId="0" fontId="20" fillId="0" borderId="9" xfId="195" applyBorder="1" applyAlignment="1" applyProtection="1">
      <alignment horizontal="center" vertical="center"/>
      <protection locked="0"/>
    </xf>
    <xf numFmtId="0" fontId="21" fillId="11" borderId="8" xfId="0" applyFont="1" applyFill="1" applyBorder="1" applyAlignment="1" applyProtection="1">
      <alignment horizontal="center" wrapText="1"/>
      <protection locked="0"/>
    </xf>
    <xf numFmtId="0" fontId="21" fillId="11" borderId="9" xfId="0" applyFont="1" applyFill="1" applyBorder="1" applyAlignment="1" applyProtection="1">
      <alignment horizontal="center" wrapText="1"/>
      <protection locked="0"/>
    </xf>
    <xf numFmtId="0" fontId="31" fillId="0" borderId="8" xfId="0" applyFont="1" applyFill="1" applyBorder="1" applyAlignment="1" applyProtection="1">
      <alignment horizontal="center" wrapText="1"/>
      <protection locked="0"/>
    </xf>
    <xf numFmtId="0" fontId="31" fillId="0" borderId="9" xfId="0" applyFont="1" applyFill="1" applyBorder="1" applyAlignment="1" applyProtection="1">
      <alignment horizontal="center" wrapText="1"/>
      <protection locked="0"/>
    </xf>
    <xf numFmtId="0" fontId="26" fillId="0" borderId="8" xfId="0" applyFont="1" applyFill="1" applyBorder="1" applyAlignment="1" applyProtection="1">
      <alignment horizontal="left" wrapText="1"/>
      <protection locked="0"/>
    </xf>
    <xf numFmtId="0" fontId="26" fillId="0" borderId="9" xfId="0" applyFont="1" applyFill="1" applyBorder="1" applyAlignment="1" applyProtection="1">
      <alignment horizontal="left" wrapText="1"/>
      <protection locked="0"/>
    </xf>
    <xf numFmtId="0" fontId="21" fillId="0" borderId="8" xfId="0" applyFont="1" applyFill="1" applyBorder="1" applyAlignment="1" applyProtection="1">
      <alignment horizontal="center" wrapText="1"/>
      <protection locked="0"/>
    </xf>
    <xf numFmtId="0" fontId="21" fillId="0" borderId="9" xfId="0" applyFont="1" applyFill="1" applyBorder="1" applyAlignment="1" applyProtection="1">
      <alignment horizontal="center" wrapText="1"/>
      <protection locked="0"/>
    </xf>
    <xf numFmtId="0" fontId="21" fillId="11" borderId="8" xfId="0" applyFont="1" applyFill="1" applyBorder="1" applyAlignment="1">
      <alignment horizontal="left" vertical="center" wrapText="1"/>
    </xf>
    <xf numFmtId="0" fontId="21" fillId="11" borderId="9" xfId="0" applyFont="1" applyFill="1" applyBorder="1" applyAlignment="1">
      <alignment horizontal="left" vertical="center" wrapText="1"/>
    </xf>
    <xf numFmtId="0" fontId="21" fillId="4" borderId="8" xfId="195" applyFont="1" applyFill="1" applyBorder="1" applyAlignment="1">
      <alignment horizontal="center" vertical="center" wrapText="1"/>
    </xf>
    <xf numFmtId="0" fontId="21" fillId="4" borderId="16" xfId="195" applyFont="1" applyFill="1" applyBorder="1" applyAlignment="1">
      <alignment horizontal="center" vertical="center" wrapText="1"/>
    </xf>
    <xf numFmtId="0" fontId="21" fillId="0" borderId="8" xfId="195" applyFont="1" applyBorder="1" applyAlignment="1">
      <alignment horizontal="left" vertical="center"/>
    </xf>
    <xf numFmtId="0" fontId="21" fillId="0" borderId="9" xfId="195" applyFont="1" applyBorder="1" applyAlignment="1">
      <alignment horizontal="left" vertical="center"/>
    </xf>
    <xf numFmtId="0" fontId="21" fillId="0" borderId="8" xfId="195" applyFont="1" applyBorder="1" applyAlignment="1">
      <alignment horizontal="left" vertical="center" wrapText="1"/>
    </xf>
    <xf numFmtId="0" fontId="21" fillId="0" borderId="9" xfId="195" applyFont="1" applyBorder="1" applyAlignment="1">
      <alignment horizontal="left" vertical="center" wrapText="1"/>
    </xf>
    <xf numFmtId="0" fontId="24" fillId="0" borderId="8" xfId="0" applyFont="1" applyBorder="1" applyAlignment="1">
      <alignment horizontal="left" vertical="center" wrapText="1"/>
    </xf>
    <xf numFmtId="0" fontId="24" fillId="0" borderId="9" xfId="0" applyFont="1" applyBorder="1" applyAlignment="1">
      <alignment horizontal="left" vertical="center" wrapText="1"/>
    </xf>
    <xf numFmtId="0" fontId="21" fillId="0" borderId="8" xfId="0" applyFont="1" applyFill="1" applyBorder="1" applyAlignment="1">
      <alignment horizontal="left" wrapText="1"/>
    </xf>
    <xf numFmtId="0" fontId="21" fillId="0" borderId="9" xfId="0" applyFont="1" applyFill="1" applyBorder="1" applyAlignment="1">
      <alignment horizontal="left" wrapText="1"/>
    </xf>
    <xf numFmtId="0" fontId="21" fillId="0" borderId="8" xfId="195" applyFont="1" applyBorder="1" applyAlignment="1">
      <alignment horizontal="center" vertical="center"/>
    </xf>
    <xf numFmtId="0" fontId="21" fillId="0" borderId="9" xfId="195" applyFont="1" applyBorder="1" applyAlignment="1">
      <alignment horizontal="center" vertical="center"/>
    </xf>
    <xf numFmtId="0" fontId="20" fillId="0" borderId="7" xfId="195" applyBorder="1" applyAlignment="1">
      <alignment horizontal="left" vertical="center"/>
    </xf>
    <xf numFmtId="0" fontId="21" fillId="11" borderId="8" xfId="0" applyFont="1" applyFill="1" applyBorder="1" applyAlignment="1">
      <alignment horizontal="left" wrapText="1"/>
    </xf>
    <xf numFmtId="0" fontId="21" fillId="11" borderId="9" xfId="0" applyFont="1" applyFill="1" applyBorder="1" applyAlignment="1">
      <alignment horizontal="left" wrapText="1"/>
    </xf>
    <xf numFmtId="0" fontId="31" fillId="0" borderId="8" xfId="0" applyFont="1" applyFill="1" applyBorder="1" applyAlignment="1">
      <alignment horizontal="left" wrapText="1"/>
    </xf>
    <xf numFmtId="0" fontId="31" fillId="0" borderId="9" xfId="0" applyFont="1" applyFill="1" applyBorder="1" applyAlignment="1">
      <alignment horizontal="left" wrapText="1"/>
    </xf>
    <xf numFmtId="0" fontId="26" fillId="0" borderId="8" xfId="0" applyFont="1" applyFill="1" applyBorder="1" applyAlignment="1">
      <alignment horizontal="left" wrapText="1"/>
    </xf>
    <xf numFmtId="0" fontId="26" fillId="0" borderId="9" xfId="0" applyFont="1" applyFill="1" applyBorder="1" applyAlignment="1">
      <alignment horizontal="left" wrapText="1"/>
    </xf>
    <xf numFmtId="0" fontId="21" fillId="11" borderId="8" xfId="0" applyFont="1" applyFill="1" applyBorder="1" applyAlignment="1">
      <alignment horizontal="center" vertical="center" wrapText="1"/>
    </xf>
    <xf numFmtId="0" fontId="21" fillId="11" borderId="9" xfId="0" applyFont="1" applyFill="1" applyBorder="1" applyAlignment="1">
      <alignment horizontal="center" vertical="center" wrapText="1"/>
    </xf>
    <xf numFmtId="0" fontId="21" fillId="0" borderId="8" xfId="195" applyFont="1" applyBorder="1" applyAlignment="1">
      <alignment horizontal="center" vertical="center" wrapText="1"/>
    </xf>
    <xf numFmtId="0" fontId="21" fillId="0" borderId="9" xfId="195" applyFont="1" applyBorder="1" applyAlignment="1">
      <alignment horizontal="center" vertical="center" wrapText="1"/>
    </xf>
    <xf numFmtId="0" fontId="20" fillId="0" borderId="7" xfId="195" applyBorder="1" applyAlignment="1">
      <alignment horizontal="center" vertical="center"/>
    </xf>
    <xf numFmtId="0" fontId="21" fillId="11" borderId="8" xfId="0" applyFont="1" applyFill="1" applyBorder="1" applyAlignment="1">
      <alignment horizontal="center" wrapText="1"/>
    </xf>
    <xf numFmtId="0" fontId="21" fillId="11" borderId="9" xfId="0" applyFont="1" applyFill="1" applyBorder="1" applyAlignment="1">
      <alignment horizontal="center" wrapText="1"/>
    </xf>
    <xf numFmtId="0" fontId="21" fillId="0" borderId="7" xfId="0" applyFont="1" applyFill="1" applyBorder="1" applyAlignment="1">
      <alignment horizontal="left" wrapText="1"/>
    </xf>
    <xf numFmtId="0" fontId="25" fillId="0" borderId="8" xfId="0" applyFont="1" applyFill="1" applyBorder="1" applyAlignment="1">
      <alignment horizontal="center" wrapText="1"/>
    </xf>
    <xf numFmtId="0" fontId="25" fillId="0" borderId="9" xfId="0" applyFont="1" applyFill="1" applyBorder="1" applyAlignment="1">
      <alignment horizontal="center" wrapText="1"/>
    </xf>
    <xf numFmtId="0" fontId="20" fillId="0" borderId="16" xfId="195" applyBorder="1" applyAlignment="1">
      <alignment horizontal="left" vertical="center"/>
    </xf>
    <xf numFmtId="0" fontId="20" fillId="0" borderId="9" xfId="195" applyBorder="1" applyAlignment="1">
      <alignment horizontal="left" vertical="center"/>
    </xf>
    <xf numFmtId="0" fontId="22" fillId="11" borderId="0" xfId="0" applyFont="1" applyFill="1" applyBorder="1" applyAlignment="1">
      <alignment horizontal="center" wrapText="1"/>
    </xf>
    <xf numFmtId="0" fontId="22" fillId="11" borderId="6" xfId="0" applyFont="1" applyFill="1" applyBorder="1" applyAlignment="1">
      <alignment horizontal="center" wrapText="1"/>
    </xf>
    <xf numFmtId="0" fontId="21" fillId="4" borderId="8" xfId="195" applyFont="1" applyFill="1" applyBorder="1" applyAlignment="1">
      <alignment horizontal="center" vertical="center"/>
    </xf>
    <xf numFmtId="0" fontId="21" fillId="4" borderId="9" xfId="195" applyFont="1" applyFill="1" applyBorder="1" applyAlignment="1">
      <alignment horizontal="center" vertical="center"/>
    </xf>
    <xf numFmtId="0" fontId="21" fillId="0" borderId="10" xfId="0" applyFont="1" applyFill="1" applyBorder="1" applyAlignment="1">
      <alignment vertical="top" wrapText="1"/>
    </xf>
    <xf numFmtId="0" fontId="21" fillId="0" borderId="12" xfId="0" applyFont="1" applyFill="1" applyBorder="1" applyAlignment="1">
      <alignment vertical="top" wrapText="1"/>
    </xf>
    <xf numFmtId="0" fontId="21" fillId="0" borderId="11" xfId="0" applyFont="1" applyFill="1" applyBorder="1" applyAlignment="1">
      <alignment vertical="top" wrapText="1"/>
    </xf>
    <xf numFmtId="0" fontId="21" fillId="0" borderId="10" xfId="0" applyFont="1" applyFill="1" applyBorder="1" applyAlignment="1"/>
    <xf numFmtId="0" fontId="21" fillId="0" borderId="12" xfId="0" applyFont="1" applyFill="1" applyBorder="1" applyAlignment="1"/>
    <xf numFmtId="0" fontId="21" fillId="0" borderId="10" xfId="0" applyFont="1" applyFill="1" applyBorder="1" applyAlignment="1">
      <alignment wrapText="1"/>
    </xf>
    <xf numFmtId="0" fontId="21" fillId="0" borderId="12" xfId="0" applyFont="1" applyFill="1" applyBorder="1" applyAlignment="1">
      <alignment wrapText="1"/>
    </xf>
    <xf numFmtId="0" fontId="21" fillId="11" borderId="10" xfId="0" applyFont="1" applyFill="1" applyBorder="1" applyAlignment="1">
      <alignment horizontal="center" wrapText="1"/>
    </xf>
    <xf numFmtId="0" fontId="21" fillId="11" borderId="12" xfId="0" applyFont="1" applyFill="1" applyBorder="1" applyAlignment="1">
      <alignment horizontal="center" wrapText="1"/>
    </xf>
    <xf numFmtId="0" fontId="21" fillId="0" borderId="7" xfId="0" applyFont="1" applyFill="1" applyBorder="1" applyAlignment="1">
      <alignment horizontal="center" wrapText="1"/>
    </xf>
    <xf numFmtId="0" fontId="22" fillId="11" borderId="13" xfId="0" applyFont="1" applyFill="1" applyBorder="1" applyAlignment="1">
      <alignment horizontal="center" wrapText="1"/>
    </xf>
    <xf numFmtId="0" fontId="22" fillId="11" borderId="14" xfId="0" applyFont="1" applyFill="1" applyBorder="1" applyAlignment="1">
      <alignment horizontal="center" wrapText="1"/>
    </xf>
    <xf numFmtId="0" fontId="21" fillId="6" borderId="8" xfId="195" applyFont="1" applyFill="1" applyBorder="1" applyAlignment="1">
      <alignment horizontal="center" vertical="center"/>
    </xf>
    <xf numFmtId="0" fontId="21" fillId="6" borderId="9" xfId="195" applyFont="1" applyFill="1" applyBorder="1" applyAlignment="1">
      <alignment horizontal="center" vertical="center"/>
    </xf>
    <xf numFmtId="0" fontId="20" fillId="0" borderId="10" xfId="195" applyBorder="1" applyAlignment="1">
      <alignment horizontal="center" vertical="center"/>
    </xf>
    <xf numFmtId="0" fontId="20" fillId="0" borderId="11" xfId="195" applyBorder="1" applyAlignment="1">
      <alignment horizontal="center" vertical="center"/>
    </xf>
    <xf numFmtId="0" fontId="20" fillId="0" borderId="12" xfId="195" applyBorder="1" applyAlignment="1">
      <alignment horizontal="center" vertical="center"/>
    </xf>
    <xf numFmtId="0" fontId="21" fillId="0" borderId="7" xfId="0" applyFont="1" applyFill="1" applyBorder="1" applyAlignment="1">
      <alignment vertical="top" wrapText="1"/>
    </xf>
    <xf numFmtId="0" fontId="21" fillId="0" borderId="7" xfId="0" applyFont="1" applyFill="1" applyBorder="1" applyAlignment="1"/>
    <xf numFmtId="0" fontId="21" fillId="0" borderId="7" xfId="0" applyFont="1" applyFill="1" applyBorder="1" applyAlignment="1">
      <alignment wrapText="1"/>
    </xf>
    <xf numFmtId="0" fontId="18" fillId="0" borderId="0" xfId="0" applyFont="1" applyAlignment="1">
      <alignment horizontal="left" wrapText="1"/>
    </xf>
    <xf numFmtId="0" fontId="0" fillId="0" borderId="0" xfId="0" applyFont="1" applyAlignment="1">
      <alignment horizontal="left"/>
    </xf>
    <xf numFmtId="0" fontId="3" fillId="0" borderId="1"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cellXfs>
  <cellStyles count="220">
    <cellStyle name="20% - Accent1 2" xfId="29" xr:uid="{00000000-0005-0000-0000-000000000000}"/>
    <cellStyle name="20% - Accent1 2 2" xfId="36" xr:uid="{00000000-0005-0000-0000-000001000000}"/>
    <cellStyle name="20% - Accent1 2_UMi-70GHz" xfId="37" xr:uid="{00000000-0005-0000-0000-000002000000}"/>
    <cellStyle name="20% - Accent1 3" xfId="20" xr:uid="{00000000-0005-0000-0000-000003000000}"/>
    <cellStyle name="20% - Accent2 2" xfId="16" xr:uid="{00000000-0005-0000-0000-000004000000}"/>
    <cellStyle name="20% - Accent2 2 2" xfId="7" xr:uid="{00000000-0005-0000-0000-000005000000}"/>
    <cellStyle name="20% - Accent2 2_UMi-70GHz" xfId="34" xr:uid="{00000000-0005-0000-0000-000006000000}"/>
    <cellStyle name="20% - Accent2 3" xfId="38" xr:uid="{00000000-0005-0000-0000-000007000000}"/>
    <cellStyle name="20% - Accent3 2" xfId="19" xr:uid="{00000000-0005-0000-0000-000008000000}"/>
    <cellStyle name="20% - Accent3 2 2" xfId="32" xr:uid="{00000000-0005-0000-0000-000009000000}"/>
    <cellStyle name="20% - Accent3 2_UMi-70GHz" xfId="24" xr:uid="{00000000-0005-0000-0000-00000A000000}"/>
    <cellStyle name="20% - Accent3 3" xfId="40" xr:uid="{00000000-0005-0000-0000-00000B000000}"/>
    <cellStyle name="20% - Accent4 2" xfId="43" xr:uid="{00000000-0005-0000-0000-00000C000000}"/>
    <cellStyle name="20% - Accent4 2 2" xfId="45" xr:uid="{00000000-0005-0000-0000-00000D000000}"/>
    <cellStyle name="20% - Accent4 2_UMi-70GHz" xfId="47" xr:uid="{00000000-0005-0000-0000-00000E000000}"/>
    <cellStyle name="20% - Accent4 3" xfId="50" xr:uid="{00000000-0005-0000-0000-00000F000000}"/>
    <cellStyle name="20% - Accent5 2" xfId="52" xr:uid="{00000000-0005-0000-0000-000010000000}"/>
    <cellStyle name="20% - Accent5 2 2" xfId="54" xr:uid="{00000000-0005-0000-0000-000011000000}"/>
    <cellStyle name="20% - Accent5 2_UMi-70GHz" xfId="1" xr:uid="{00000000-0005-0000-0000-000012000000}"/>
    <cellStyle name="20% - Accent5 3" xfId="56" xr:uid="{00000000-0005-0000-0000-000013000000}"/>
    <cellStyle name="20% - Accent6 2" xfId="58" xr:uid="{00000000-0005-0000-0000-000014000000}"/>
    <cellStyle name="20% - Accent6 2 2" xfId="61" xr:uid="{00000000-0005-0000-0000-000015000000}"/>
    <cellStyle name="20% - Accent6 2_UMi-70GHz" xfId="62" xr:uid="{00000000-0005-0000-0000-000016000000}"/>
    <cellStyle name="20% - Accent6 3" xfId="64" xr:uid="{00000000-0005-0000-0000-000017000000}"/>
    <cellStyle name="20% - 강조색1 2" xfId="66" xr:uid="{00000000-0005-0000-0000-000018000000}"/>
    <cellStyle name="20% - 강조색1 3" xfId="67" xr:uid="{00000000-0005-0000-0000-000019000000}"/>
    <cellStyle name="20% - 강조색2 2" xfId="68" xr:uid="{00000000-0005-0000-0000-00001A000000}"/>
    <cellStyle name="20% - 강조색2 3" xfId="69" xr:uid="{00000000-0005-0000-0000-00001B000000}"/>
    <cellStyle name="20% - 강조색3 2" xfId="8" xr:uid="{00000000-0005-0000-0000-00001C000000}"/>
    <cellStyle name="20% - 강조색3 3" xfId="5" xr:uid="{00000000-0005-0000-0000-00001D000000}"/>
    <cellStyle name="20% - 강조색4 2" xfId="70" xr:uid="{00000000-0005-0000-0000-00001E000000}"/>
    <cellStyle name="20% - 강조색4 3" xfId="71" xr:uid="{00000000-0005-0000-0000-00001F000000}"/>
    <cellStyle name="20% - 강조색5 2" xfId="73" xr:uid="{00000000-0005-0000-0000-000020000000}"/>
    <cellStyle name="20% - 강조색5 3" xfId="74" xr:uid="{00000000-0005-0000-0000-000021000000}"/>
    <cellStyle name="20% - 강조색6 2" xfId="75" xr:uid="{00000000-0005-0000-0000-000022000000}"/>
    <cellStyle name="20% - 강조색6 3" xfId="76" xr:uid="{00000000-0005-0000-0000-000023000000}"/>
    <cellStyle name="20% - 强调文字颜色 1 2" xfId="78" xr:uid="{00000000-0005-0000-0000-000024000000}"/>
    <cellStyle name="20% - 强调文字颜色 1 3" xfId="28" xr:uid="{00000000-0005-0000-0000-000025000000}"/>
    <cellStyle name="20% - 强调文字颜色 1 3 2" xfId="35" xr:uid="{00000000-0005-0000-0000-000026000000}"/>
    <cellStyle name="20% - 强调文字颜色 1 3 2 2" xfId="72" xr:uid="{00000000-0005-0000-0000-000027000000}"/>
    <cellStyle name="20% - 强调文字颜色 1 3 3" xfId="80" xr:uid="{00000000-0005-0000-0000-000028000000}"/>
    <cellStyle name="20% - 强调文字颜色 2 2" xfId="81" xr:uid="{00000000-0005-0000-0000-000029000000}"/>
    <cellStyle name="20% - 强调文字颜色 2 3" xfId="15" xr:uid="{00000000-0005-0000-0000-00002A000000}"/>
    <cellStyle name="20% - 强调文字颜色 2 3 2" xfId="6" xr:uid="{00000000-0005-0000-0000-00002B000000}"/>
    <cellStyle name="20% - 强调文字颜色 2 3 2 2" xfId="82" xr:uid="{00000000-0005-0000-0000-00002C000000}"/>
    <cellStyle name="20% - 强调文字颜色 2 3 3" xfId="83" xr:uid="{00000000-0005-0000-0000-00002D000000}"/>
    <cellStyle name="20% - 强调文字颜色 3 2" xfId="84" xr:uid="{00000000-0005-0000-0000-00002E000000}"/>
    <cellStyle name="20% - 强调文字颜色 3 3" xfId="18" xr:uid="{00000000-0005-0000-0000-00002F000000}"/>
    <cellStyle name="20% - 强调文字颜色 3 3 2" xfId="31" xr:uid="{00000000-0005-0000-0000-000030000000}"/>
    <cellStyle name="20% - 强调文字颜色 3 3 2 2" xfId="86" xr:uid="{00000000-0005-0000-0000-000031000000}"/>
    <cellStyle name="20% - 强调文字颜色 3 3 3" xfId="87" xr:uid="{00000000-0005-0000-0000-000032000000}"/>
    <cellStyle name="20% - 强调文字颜色 4 2" xfId="89" xr:uid="{00000000-0005-0000-0000-000033000000}"/>
    <cellStyle name="20% - 强调文字颜色 4 3" xfId="42" xr:uid="{00000000-0005-0000-0000-000034000000}"/>
    <cellStyle name="20% - 强调文字颜色 4 3 2" xfId="44" xr:uid="{00000000-0005-0000-0000-000035000000}"/>
    <cellStyle name="20% - 强调文字颜色 4 3 2 2" xfId="90" xr:uid="{00000000-0005-0000-0000-000036000000}"/>
    <cellStyle name="20% - 强调文字颜色 4 3 3" xfId="91" xr:uid="{00000000-0005-0000-0000-000037000000}"/>
    <cellStyle name="20% - 强调文字颜色 5 2" xfId="92" xr:uid="{00000000-0005-0000-0000-000038000000}"/>
    <cellStyle name="20% - 强调文字颜色 5 2 2" xfId="94" xr:uid="{00000000-0005-0000-0000-000039000000}"/>
    <cellStyle name="20% - 强调文字颜色 5 3" xfId="51" xr:uid="{00000000-0005-0000-0000-00003A000000}"/>
    <cellStyle name="20% - 强调文字颜色 5 3 2" xfId="53" xr:uid="{00000000-0005-0000-0000-00003B000000}"/>
    <cellStyle name="20% - 强调文字颜色 5 3 2 2" xfId="95" xr:uid="{00000000-0005-0000-0000-00003C000000}"/>
    <cellStyle name="20% - 强调文字颜色 5 3 3" xfId="9" xr:uid="{00000000-0005-0000-0000-00003D000000}"/>
    <cellStyle name="20% - 强调文字颜色 6 2" xfId="96" xr:uid="{00000000-0005-0000-0000-00003E000000}"/>
    <cellStyle name="20% - 强调文字颜色 6 2 2" xfId="97" xr:uid="{00000000-0005-0000-0000-00003F000000}"/>
    <cellStyle name="20% - 强调文字颜色 6 2 2 2" xfId="218" xr:uid="{00000000-0005-0000-0000-000040000000}"/>
    <cellStyle name="20% - 强调文字颜色 6 3" xfId="57" xr:uid="{00000000-0005-0000-0000-000041000000}"/>
    <cellStyle name="20% - 强调文字颜色 6 3 2" xfId="60" xr:uid="{00000000-0005-0000-0000-000042000000}"/>
    <cellStyle name="20% - 强调文字颜色 6 3 2 2" xfId="98" xr:uid="{00000000-0005-0000-0000-000043000000}"/>
    <cellStyle name="20% - 强调文字颜色 6 3 3" xfId="99" xr:uid="{00000000-0005-0000-0000-000044000000}"/>
    <cellStyle name="20% - 着色 5" xfId="23" builtinId="46"/>
    <cellStyle name="20% - 着色 5 2" xfId="101" xr:uid="{00000000-0005-0000-0000-000046000000}"/>
    <cellStyle name="20% - 着色 5 2 2" xfId="219" xr:uid="{00000000-0005-0000-0000-000047000000}"/>
    <cellStyle name="20% - 着色 6" xfId="13" builtinId="50"/>
    <cellStyle name="20% - 着色 6 2" xfId="102" xr:uid="{00000000-0005-0000-0000-000049000000}"/>
    <cellStyle name="40% - Accent1 2" xfId="103" xr:uid="{00000000-0005-0000-0000-00004A000000}"/>
    <cellStyle name="40% - Accent1 2 2" xfId="104" xr:uid="{00000000-0005-0000-0000-00004B000000}"/>
    <cellStyle name="40% - Accent1 2_UMi-70GHz" xfId="105" xr:uid="{00000000-0005-0000-0000-00004C000000}"/>
    <cellStyle name="40% - Accent1 3" xfId="106" xr:uid="{00000000-0005-0000-0000-00004D000000}"/>
    <cellStyle name="40% - Accent2 2" xfId="107" xr:uid="{00000000-0005-0000-0000-00004E000000}"/>
    <cellStyle name="40% - Accent2 2 2" xfId="108" xr:uid="{00000000-0005-0000-0000-00004F000000}"/>
    <cellStyle name="40% - Accent2 2_UMi-70GHz" xfId="109" xr:uid="{00000000-0005-0000-0000-000050000000}"/>
    <cellStyle name="40% - Accent2 3" xfId="33" xr:uid="{00000000-0005-0000-0000-000051000000}"/>
    <cellStyle name="40% - Accent3 2" xfId="110" xr:uid="{00000000-0005-0000-0000-000052000000}"/>
    <cellStyle name="40% - Accent3 2 2" xfId="111" xr:uid="{00000000-0005-0000-0000-000053000000}"/>
    <cellStyle name="40% - Accent3 2_UMi-70GHz" xfId="59" xr:uid="{00000000-0005-0000-0000-000054000000}"/>
    <cellStyle name="40% - Accent3 3" xfId="112" xr:uid="{00000000-0005-0000-0000-000055000000}"/>
    <cellStyle name="40% - Accent4 2" xfId="113" xr:uid="{00000000-0005-0000-0000-000056000000}"/>
    <cellStyle name="40% - Accent4 2 2" xfId="114" xr:uid="{00000000-0005-0000-0000-000057000000}"/>
    <cellStyle name="40% - Accent4 2_UMi-70GHz" xfId="115" xr:uid="{00000000-0005-0000-0000-000058000000}"/>
    <cellStyle name="40% - Accent4 3" xfId="116" xr:uid="{00000000-0005-0000-0000-000059000000}"/>
    <cellStyle name="40% - Accent5 2" xfId="117" xr:uid="{00000000-0005-0000-0000-00005A000000}"/>
    <cellStyle name="40% - Accent5 2 2" xfId="118" xr:uid="{00000000-0005-0000-0000-00005B000000}"/>
    <cellStyle name="40% - Accent5 2_UMi-70GHz" xfId="119" xr:uid="{00000000-0005-0000-0000-00005C000000}"/>
    <cellStyle name="40% - Accent5 3" xfId="120" xr:uid="{00000000-0005-0000-0000-00005D000000}"/>
    <cellStyle name="40% - Accent6 2" xfId="121" xr:uid="{00000000-0005-0000-0000-00005E000000}"/>
    <cellStyle name="40% - Accent6 2 2" xfId="22" xr:uid="{00000000-0005-0000-0000-00005F000000}"/>
    <cellStyle name="40% - Accent6 2_UMi-70GHz" xfId="122" xr:uid="{00000000-0005-0000-0000-000060000000}"/>
    <cellStyle name="40% - Accent6 3" xfId="123" xr:uid="{00000000-0005-0000-0000-000061000000}"/>
    <cellStyle name="40% - 강조색1 2" xfId="124" xr:uid="{00000000-0005-0000-0000-000062000000}"/>
    <cellStyle name="40% - 강조색1 3" xfId="125" xr:uid="{00000000-0005-0000-0000-000063000000}"/>
    <cellStyle name="40% - 강조색2 2" xfId="126" xr:uid="{00000000-0005-0000-0000-000064000000}"/>
    <cellStyle name="40% - 강조색2 3" xfId="127" xr:uid="{00000000-0005-0000-0000-000065000000}"/>
    <cellStyle name="40% - 강조색3 2" xfId="128" xr:uid="{00000000-0005-0000-0000-000066000000}"/>
    <cellStyle name="40% - 강조색3 3" xfId="129" xr:uid="{00000000-0005-0000-0000-000067000000}"/>
    <cellStyle name="40% - 강조색4 2" xfId="130" xr:uid="{00000000-0005-0000-0000-000068000000}"/>
    <cellStyle name="40% - 강조색4 3" xfId="131" xr:uid="{00000000-0005-0000-0000-000069000000}"/>
    <cellStyle name="40% - 강조색5 2" xfId="132" xr:uid="{00000000-0005-0000-0000-00006A000000}"/>
    <cellStyle name="40% - 강조색5 3" xfId="2" xr:uid="{00000000-0005-0000-0000-00006B000000}"/>
    <cellStyle name="40% - 강조색6 2" xfId="133" xr:uid="{00000000-0005-0000-0000-00006C000000}"/>
    <cellStyle name="40% - 강조색6 3" xfId="135" xr:uid="{00000000-0005-0000-0000-00006D000000}"/>
    <cellStyle name="40% - 强调文字颜色 1 2" xfId="138" xr:uid="{00000000-0005-0000-0000-00006E000000}"/>
    <cellStyle name="40% - 强调文字颜色 1 3" xfId="140" xr:uid="{00000000-0005-0000-0000-00006F000000}"/>
    <cellStyle name="40% - 强调文字颜色 1 3 2" xfId="141" xr:uid="{00000000-0005-0000-0000-000070000000}"/>
    <cellStyle name="40% - 强调文字颜色 1 3 2 2" xfId="143" xr:uid="{00000000-0005-0000-0000-000071000000}"/>
    <cellStyle name="40% - 强调文字颜色 1 3 3" xfId="144" xr:uid="{00000000-0005-0000-0000-000072000000}"/>
    <cellStyle name="40% - 强调文字颜色 2 2" xfId="145" xr:uid="{00000000-0005-0000-0000-000073000000}"/>
    <cellStyle name="40% - 强调文字颜色 2 3" xfId="146" xr:uid="{00000000-0005-0000-0000-000074000000}"/>
    <cellStyle name="40% - 强调文字颜色 2 3 2" xfId="147" xr:uid="{00000000-0005-0000-0000-000075000000}"/>
    <cellStyle name="40% - 强调文字颜色 2 3 2 2" xfId="148" xr:uid="{00000000-0005-0000-0000-000076000000}"/>
    <cellStyle name="40% - 强调文字颜色 2 3 3" xfId="149" xr:uid="{00000000-0005-0000-0000-000077000000}"/>
    <cellStyle name="40% - 强调文字颜色 3 2" xfId="79" xr:uid="{00000000-0005-0000-0000-000078000000}"/>
    <cellStyle name="40% - 强调文字颜色 3 3" xfId="150" xr:uid="{00000000-0005-0000-0000-000079000000}"/>
    <cellStyle name="40% - 强调文字颜色 3 3 2" xfId="151" xr:uid="{00000000-0005-0000-0000-00007A000000}"/>
    <cellStyle name="40% - 强调文字颜色 3 3 2 2" xfId="152" xr:uid="{00000000-0005-0000-0000-00007B000000}"/>
    <cellStyle name="40% - 强调文字颜色 3 3 3" xfId="11" xr:uid="{00000000-0005-0000-0000-00007C000000}"/>
    <cellStyle name="40% - 强调文字颜色 4 2" xfId="12" xr:uid="{00000000-0005-0000-0000-00007D000000}"/>
    <cellStyle name="40% - 强调文字颜色 4 3" xfId="153" xr:uid="{00000000-0005-0000-0000-00007E000000}"/>
    <cellStyle name="40% - 强调文字颜色 4 3 2" xfId="25" xr:uid="{00000000-0005-0000-0000-00007F000000}"/>
    <cellStyle name="40% - 强调文字颜色 4 3 2 2" xfId="137" xr:uid="{00000000-0005-0000-0000-000080000000}"/>
    <cellStyle name="40% - 强调文字颜色 4 3 3" xfId="27" xr:uid="{00000000-0005-0000-0000-000081000000}"/>
    <cellStyle name="40% - 强调文字颜色 5 2" xfId="154" xr:uid="{00000000-0005-0000-0000-000082000000}"/>
    <cellStyle name="40% - 强调文字颜色 5 3" xfId="155" xr:uid="{00000000-0005-0000-0000-000083000000}"/>
    <cellStyle name="40% - 强调文字颜色 5 3 2" xfId="156" xr:uid="{00000000-0005-0000-0000-000084000000}"/>
    <cellStyle name="40% - 强调文字颜色 5 3 2 2" xfId="157" xr:uid="{00000000-0005-0000-0000-000085000000}"/>
    <cellStyle name="40% - 强调文字颜色 5 3 3" xfId="158" xr:uid="{00000000-0005-0000-0000-000086000000}"/>
    <cellStyle name="40% - 强调文字颜色 6 2" xfId="85" xr:uid="{00000000-0005-0000-0000-000087000000}"/>
    <cellStyle name="40% - 强调文字颜色 6 3" xfId="159" xr:uid="{00000000-0005-0000-0000-000088000000}"/>
    <cellStyle name="40% - 强调文字颜色 6 3 2" xfId="160" xr:uid="{00000000-0005-0000-0000-000089000000}"/>
    <cellStyle name="40% - 强调文字颜色 6 3 2 2" xfId="161" xr:uid="{00000000-0005-0000-0000-00008A000000}"/>
    <cellStyle name="40% - 强调文字颜色 6 3 3" xfId="162" xr:uid="{00000000-0005-0000-0000-00008B000000}"/>
    <cellStyle name="60% - 强调文字颜色 1 2" xfId="39" xr:uid="{00000000-0005-0000-0000-00008C000000}"/>
    <cellStyle name="60% - 强调文字颜色 2 2" xfId="49" xr:uid="{00000000-0005-0000-0000-00008D000000}"/>
    <cellStyle name="60% - 强调文字颜色 3 2" xfId="55" xr:uid="{00000000-0005-0000-0000-00008E000000}"/>
    <cellStyle name="60% - 强调文字颜色 4 2" xfId="63" xr:uid="{00000000-0005-0000-0000-00008F000000}"/>
    <cellStyle name="60% - 强调文字颜色 5 2" xfId="163" xr:uid="{00000000-0005-0000-0000-000090000000}"/>
    <cellStyle name="60% - 强调文字颜色 6 2" xfId="164" xr:uid="{00000000-0005-0000-0000-000091000000}"/>
    <cellStyle name="Commentaire 2" xfId="165" xr:uid="{00000000-0005-0000-0000-000092000000}"/>
    <cellStyle name="Commentaire 2 2" xfId="166" xr:uid="{00000000-0005-0000-0000-000093000000}"/>
    <cellStyle name="Commentaire 2 2 2" xfId="10" xr:uid="{00000000-0005-0000-0000-000094000000}"/>
    <cellStyle name="Commentaire 2 3" xfId="65" xr:uid="{00000000-0005-0000-0000-000095000000}"/>
    <cellStyle name="Normal 2" xfId="167" xr:uid="{00000000-0005-0000-0000-000096000000}"/>
    <cellStyle name="Normal 2 2" xfId="168" xr:uid="{00000000-0005-0000-0000-000097000000}"/>
    <cellStyle name="Normal 2 2 2" xfId="46" xr:uid="{00000000-0005-0000-0000-000098000000}"/>
    <cellStyle name="Normal 2 2 2 2" xfId="169" xr:uid="{00000000-0005-0000-0000-000099000000}"/>
    <cellStyle name="Normal 2 2 2_UMi-70GHz" xfId="170" xr:uid="{00000000-0005-0000-0000-00009A000000}"/>
    <cellStyle name="Normal 2 2 3" xfId="171" xr:uid="{00000000-0005-0000-0000-00009B000000}"/>
    <cellStyle name="Normal 2 2_UMi-70GHz" xfId="172" xr:uid="{00000000-0005-0000-0000-00009C000000}"/>
    <cellStyle name="Normal 2 3" xfId="173" xr:uid="{00000000-0005-0000-0000-00009D000000}"/>
    <cellStyle name="Normal 2 3 2" xfId="174" xr:uid="{00000000-0005-0000-0000-00009E000000}"/>
    <cellStyle name="Normal 2 3_UMi-70GHz" xfId="134" xr:uid="{00000000-0005-0000-0000-00009F000000}"/>
    <cellStyle name="Normal 2 4" xfId="175" xr:uid="{00000000-0005-0000-0000-0000A0000000}"/>
    <cellStyle name="Normal 2_UMi-70GHz" xfId="93" xr:uid="{00000000-0005-0000-0000-0000A1000000}"/>
    <cellStyle name="Normal 3" xfId="176" xr:uid="{00000000-0005-0000-0000-0000A2000000}"/>
    <cellStyle name="Normal 3 2" xfId="177" xr:uid="{00000000-0005-0000-0000-0000A3000000}"/>
    <cellStyle name="Normal 3 3" xfId="142" xr:uid="{00000000-0005-0000-0000-0000A4000000}"/>
    <cellStyle name="Normal 3 3 2" xfId="178" xr:uid="{00000000-0005-0000-0000-0000A5000000}"/>
    <cellStyle name="Normal 3 3_UMi-70GHz" xfId="179" xr:uid="{00000000-0005-0000-0000-0000A6000000}"/>
    <cellStyle name="Normal 3 4" xfId="77" xr:uid="{00000000-0005-0000-0000-0000A7000000}"/>
    <cellStyle name="Normal 3_UMi-70GHz" xfId="180" xr:uid="{00000000-0005-0000-0000-0000A8000000}"/>
    <cellStyle name="Normal 4" xfId="181" xr:uid="{00000000-0005-0000-0000-0000A9000000}"/>
    <cellStyle name="Normal 4 2" xfId="182" xr:uid="{00000000-0005-0000-0000-0000AA000000}"/>
    <cellStyle name="Normal 4 2 2" xfId="183" xr:uid="{00000000-0005-0000-0000-0000AB000000}"/>
    <cellStyle name="Normal 4 2_UMi-70GHz" xfId="21" xr:uid="{00000000-0005-0000-0000-0000AC000000}"/>
    <cellStyle name="Normal 4 3" xfId="184" xr:uid="{00000000-0005-0000-0000-0000AD000000}"/>
    <cellStyle name="Normal 4_UMi-70GHz" xfId="185" xr:uid="{00000000-0005-0000-0000-0000AE000000}"/>
    <cellStyle name="TableStyleLight1" xfId="186" xr:uid="{00000000-0005-0000-0000-0000AF000000}"/>
    <cellStyle name="TableStyleLight1 2" xfId="187" xr:uid="{00000000-0005-0000-0000-0000B0000000}"/>
    <cellStyle name="标题 1 2" xfId="188" xr:uid="{00000000-0005-0000-0000-0000B1000000}"/>
    <cellStyle name="标题 2 2" xfId="189" xr:uid="{00000000-0005-0000-0000-0000B2000000}"/>
    <cellStyle name="标题 3 2" xfId="190" xr:uid="{00000000-0005-0000-0000-0000B3000000}"/>
    <cellStyle name="标题 4 2" xfId="191" xr:uid="{00000000-0005-0000-0000-0000B4000000}"/>
    <cellStyle name="标题 5" xfId="192" xr:uid="{00000000-0005-0000-0000-0000B5000000}"/>
    <cellStyle name="差 2" xfId="193" xr:uid="{00000000-0005-0000-0000-0000B6000000}"/>
    <cellStyle name="差_UMi-70GHz" xfId="194" xr:uid="{00000000-0005-0000-0000-0000B7000000}"/>
    <cellStyle name="常规" xfId="0" builtinId="0"/>
    <cellStyle name="常规 2" xfId="195" xr:uid="{00000000-0005-0000-0000-0000B9000000}"/>
    <cellStyle name="常规 3" xfId="88" xr:uid="{00000000-0005-0000-0000-0000BA000000}"/>
    <cellStyle name="常规 3 2" xfId="196" xr:uid="{00000000-0005-0000-0000-0000BB000000}"/>
    <cellStyle name="常规 3 2 2" xfId="197" xr:uid="{00000000-0005-0000-0000-0000BC000000}"/>
    <cellStyle name="常规 3 2 2 2" xfId="100" xr:uid="{00000000-0005-0000-0000-0000BD000000}"/>
    <cellStyle name="常规 3 3" xfId="198" xr:uid="{00000000-0005-0000-0000-0000BE000000}"/>
    <cellStyle name="常规 4" xfId="41" xr:uid="{00000000-0005-0000-0000-0000BF000000}"/>
    <cellStyle name="常规 5" xfId="48" xr:uid="{00000000-0005-0000-0000-0000C0000000}"/>
    <cellStyle name="好 2" xfId="199" xr:uid="{00000000-0005-0000-0000-0000C1000000}"/>
    <cellStyle name="好_UMi-70GHz" xfId="4" xr:uid="{00000000-0005-0000-0000-0000C2000000}"/>
    <cellStyle name="汇总" xfId="17" builtinId="25"/>
    <cellStyle name="汇总 2" xfId="200" xr:uid="{00000000-0005-0000-0000-0000C4000000}"/>
    <cellStyle name="计算 2" xfId="3" xr:uid="{00000000-0005-0000-0000-0000C5000000}"/>
    <cellStyle name="检查单元格 2" xfId="201" xr:uid="{00000000-0005-0000-0000-0000C6000000}"/>
    <cellStyle name="解释性文本 2" xfId="202" xr:uid="{00000000-0005-0000-0000-0000C7000000}"/>
    <cellStyle name="警告文本 2" xfId="203" xr:uid="{00000000-0005-0000-0000-0000C8000000}"/>
    <cellStyle name="链接单元格 2" xfId="204" xr:uid="{00000000-0005-0000-0000-0000C9000000}"/>
    <cellStyle name="强调文字颜色 1 2" xfId="205" xr:uid="{00000000-0005-0000-0000-0000CA000000}"/>
    <cellStyle name="强调文字颜色 2 2" xfId="206" xr:uid="{00000000-0005-0000-0000-0000CB000000}"/>
    <cellStyle name="强调文字颜色 3 2" xfId="207" xr:uid="{00000000-0005-0000-0000-0000CC000000}"/>
    <cellStyle name="强调文字颜色 4 2" xfId="208" xr:uid="{00000000-0005-0000-0000-0000CD000000}"/>
    <cellStyle name="强调文字颜色 5 2" xfId="209" xr:uid="{00000000-0005-0000-0000-0000CE000000}"/>
    <cellStyle name="强调文字颜色 6 2" xfId="210" xr:uid="{00000000-0005-0000-0000-0000CF000000}"/>
    <cellStyle name="适中 2" xfId="30" xr:uid="{00000000-0005-0000-0000-0000D0000000}"/>
    <cellStyle name="输出 2" xfId="26" xr:uid="{00000000-0005-0000-0000-0000D1000000}"/>
    <cellStyle name="输入 2" xfId="211" xr:uid="{00000000-0005-0000-0000-0000D2000000}"/>
    <cellStyle name="一般 2" xfId="136" xr:uid="{00000000-0005-0000-0000-0000D3000000}"/>
    <cellStyle name="一般 2 2" xfId="212" xr:uid="{00000000-0005-0000-0000-0000D4000000}"/>
    <cellStyle name="一般 2 3" xfId="213" xr:uid="{00000000-0005-0000-0000-0000D5000000}"/>
    <cellStyle name="一般 2_UMi-70GHz" xfId="214" xr:uid="{00000000-0005-0000-0000-0000D6000000}"/>
    <cellStyle name="一般 3" xfId="139" xr:uid="{00000000-0005-0000-0000-0000D7000000}"/>
    <cellStyle name="注释 2" xfId="215" xr:uid="{00000000-0005-0000-0000-0000D8000000}"/>
    <cellStyle name="注释 2 2" xfId="216" xr:uid="{00000000-0005-0000-0000-0000D9000000}"/>
    <cellStyle name="注释 2 2 2" xfId="217" xr:uid="{00000000-0005-0000-0000-0000DA000000}"/>
    <cellStyle name="注释 2 3" xfId="14" xr:uid="{00000000-0005-0000-0000-0000DB00000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85887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29825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4"/>
  <sheetViews>
    <sheetView zoomScale="85" zoomScaleNormal="85" workbookViewId="0">
      <pane xSplit="3" ySplit="3" topLeftCell="O4" activePane="bottomRight" state="frozen"/>
      <selection pane="topRight"/>
      <selection pane="bottomLeft"/>
      <selection pane="bottomRight" activeCell="R18" sqref="R18"/>
    </sheetView>
  </sheetViews>
  <sheetFormatPr defaultColWidth="9.42578125" defaultRowHeight="14.25"/>
  <cols>
    <col min="1" max="1" width="29.140625" style="304" customWidth="1"/>
    <col min="2" max="2" width="16" style="305" customWidth="1"/>
    <col min="3" max="3" width="16.42578125" style="305" customWidth="1"/>
    <col min="4" max="4" width="27.42578125" style="306" customWidth="1"/>
    <col min="5" max="5" width="30" style="307" customWidth="1"/>
    <col min="6" max="7" width="31.42578125" style="307" customWidth="1"/>
    <col min="8" max="8" width="26.5703125" style="304" customWidth="1"/>
    <col min="9" max="9" width="27.42578125" style="306" customWidth="1"/>
    <col min="10" max="11" width="25.140625" style="304" customWidth="1"/>
    <col min="12" max="12" width="31.42578125" style="307" customWidth="1"/>
    <col min="13" max="13" width="30.85546875" style="302" customWidth="1"/>
    <col min="14" max="14" width="33.42578125" style="302" customWidth="1"/>
    <col min="15" max="15" width="33.140625" style="304" customWidth="1"/>
    <col min="16" max="16" width="32.5703125" style="306" customWidth="1"/>
    <col min="17" max="16384" width="9.42578125" style="304"/>
  </cols>
  <sheetData>
    <row r="1" spans="1:16">
      <c r="A1" s="308" t="s">
        <v>8</v>
      </c>
      <c r="B1" s="380"/>
      <c r="C1" s="381"/>
      <c r="F1" s="334"/>
      <c r="G1" s="334"/>
      <c r="O1" s="334"/>
    </row>
    <row r="2" spans="1:16" s="302" customFormat="1" ht="24">
      <c r="A2" s="309" t="s">
        <v>9</v>
      </c>
      <c r="B2" s="382" t="s">
        <v>10</v>
      </c>
      <c r="C2" s="383"/>
      <c r="D2" s="384" t="s">
        <v>0</v>
      </c>
      <c r="E2" s="385"/>
      <c r="F2" s="384" t="s">
        <v>1</v>
      </c>
      <c r="G2" s="385"/>
      <c r="H2" s="336"/>
      <c r="I2" s="337" t="s">
        <v>2</v>
      </c>
      <c r="J2" s="384" t="s">
        <v>3</v>
      </c>
      <c r="K2" s="386"/>
      <c r="L2" s="335" t="s">
        <v>4</v>
      </c>
      <c r="M2" s="387" t="s">
        <v>5</v>
      </c>
      <c r="N2" s="388"/>
      <c r="O2" s="335" t="s">
        <v>6</v>
      </c>
      <c r="P2" s="335" t="s">
        <v>7</v>
      </c>
    </row>
    <row r="3" spans="1:16" s="302" customFormat="1">
      <c r="A3" s="309"/>
      <c r="B3" s="310"/>
      <c r="C3" s="311"/>
      <c r="D3" s="312" t="s">
        <v>11</v>
      </c>
      <c r="E3" s="313" t="s">
        <v>12</v>
      </c>
      <c r="F3" s="312" t="s">
        <v>11</v>
      </c>
      <c r="G3" s="313" t="s">
        <v>12</v>
      </c>
      <c r="H3" s="313" t="s">
        <v>12</v>
      </c>
      <c r="I3" s="312" t="s">
        <v>11</v>
      </c>
      <c r="J3" s="312" t="s">
        <v>11</v>
      </c>
      <c r="K3" s="313" t="s">
        <v>12</v>
      </c>
      <c r="L3" s="338" t="s">
        <v>13</v>
      </c>
      <c r="M3" s="344" t="s">
        <v>13</v>
      </c>
      <c r="N3" s="344" t="s">
        <v>11</v>
      </c>
      <c r="O3" s="338" t="s">
        <v>13</v>
      </c>
      <c r="P3" s="345" t="s">
        <v>11</v>
      </c>
    </row>
    <row r="4" spans="1:16">
      <c r="A4" s="314" t="s">
        <v>14</v>
      </c>
      <c r="B4" s="389" t="s">
        <v>15</v>
      </c>
      <c r="C4" s="390"/>
      <c r="D4" s="315" t="s">
        <v>16</v>
      </c>
      <c r="E4" s="315" t="s">
        <v>16</v>
      </c>
      <c r="F4" s="315" t="s">
        <v>16</v>
      </c>
      <c r="G4" s="315" t="s">
        <v>16</v>
      </c>
      <c r="H4" s="315" t="s">
        <v>16</v>
      </c>
      <c r="I4" s="315" t="s">
        <v>16</v>
      </c>
      <c r="J4" s="315" t="s">
        <v>16</v>
      </c>
      <c r="K4" s="315" t="s">
        <v>16</v>
      </c>
      <c r="L4" s="315" t="s">
        <v>16</v>
      </c>
      <c r="M4" s="346" t="s">
        <v>16</v>
      </c>
      <c r="N4" s="346" t="s">
        <v>16</v>
      </c>
      <c r="O4" s="315" t="s">
        <v>16</v>
      </c>
      <c r="P4" s="315" t="s">
        <v>16</v>
      </c>
    </row>
    <row r="5" spans="1:16">
      <c r="A5" s="316" t="s">
        <v>17</v>
      </c>
      <c r="B5" s="389"/>
      <c r="C5" s="390"/>
      <c r="D5" s="315" t="s">
        <v>18</v>
      </c>
      <c r="E5" s="314" t="s">
        <v>19</v>
      </c>
      <c r="F5" s="315" t="s">
        <v>18</v>
      </c>
      <c r="G5" s="314" t="s">
        <v>19</v>
      </c>
      <c r="H5" s="314" t="s">
        <v>19</v>
      </c>
      <c r="I5" s="315" t="s">
        <v>18</v>
      </c>
      <c r="J5" s="315" t="s">
        <v>18</v>
      </c>
      <c r="K5" s="314" t="s">
        <v>19</v>
      </c>
      <c r="L5" s="319" t="s">
        <v>19</v>
      </c>
      <c r="M5" s="347" t="s">
        <v>19</v>
      </c>
      <c r="N5" s="346" t="s">
        <v>18</v>
      </c>
      <c r="O5" s="314" t="s">
        <v>19</v>
      </c>
      <c r="P5" s="315" t="s">
        <v>18</v>
      </c>
    </row>
    <row r="6" spans="1:16">
      <c r="A6" s="316" t="s">
        <v>20</v>
      </c>
      <c r="B6" s="389" t="s">
        <v>21</v>
      </c>
      <c r="C6" s="390"/>
      <c r="D6" s="315" t="s">
        <v>16</v>
      </c>
      <c r="E6" s="315" t="s">
        <v>16</v>
      </c>
      <c r="F6" s="315" t="s">
        <v>16</v>
      </c>
      <c r="G6" s="315" t="s">
        <v>16</v>
      </c>
      <c r="H6" s="315" t="s">
        <v>16</v>
      </c>
      <c r="I6" s="315" t="s">
        <v>16</v>
      </c>
      <c r="J6" s="315" t="s">
        <v>16</v>
      </c>
      <c r="K6" s="315" t="s">
        <v>16</v>
      </c>
      <c r="L6" s="315" t="s">
        <v>16</v>
      </c>
      <c r="M6" s="346" t="s">
        <v>16</v>
      </c>
      <c r="N6" s="346" t="s">
        <v>16</v>
      </c>
      <c r="O6" s="315" t="s">
        <v>16</v>
      </c>
      <c r="P6" s="315" t="s">
        <v>16</v>
      </c>
    </row>
    <row r="7" spans="1:16">
      <c r="A7" s="316" t="s">
        <v>22</v>
      </c>
      <c r="B7" s="389" t="s">
        <v>23</v>
      </c>
      <c r="C7" s="390"/>
      <c r="D7" s="315" t="s">
        <v>16</v>
      </c>
      <c r="E7" s="315" t="s">
        <v>16</v>
      </c>
      <c r="F7" s="315" t="s">
        <v>16</v>
      </c>
      <c r="G7" s="315" t="s">
        <v>16</v>
      </c>
      <c r="H7" s="315" t="s">
        <v>16</v>
      </c>
      <c r="I7" s="315" t="s">
        <v>16</v>
      </c>
      <c r="J7" s="315" t="s">
        <v>16</v>
      </c>
      <c r="K7" s="315" t="s">
        <v>16</v>
      </c>
      <c r="L7" s="315" t="s">
        <v>16</v>
      </c>
      <c r="M7" s="346" t="s">
        <v>16</v>
      </c>
      <c r="N7" s="346" t="s">
        <v>16</v>
      </c>
      <c r="O7" s="315" t="s">
        <v>16</v>
      </c>
      <c r="P7" s="315" t="s">
        <v>16</v>
      </c>
    </row>
    <row r="8" spans="1:16" ht="34.5" customHeight="1">
      <c r="A8" s="314" t="s">
        <v>24</v>
      </c>
      <c r="B8" s="391" t="s">
        <v>25</v>
      </c>
      <c r="C8" s="390"/>
      <c r="D8" s="315" t="s">
        <v>16</v>
      </c>
      <c r="E8" s="315" t="s">
        <v>16</v>
      </c>
      <c r="F8" s="315" t="s">
        <v>16</v>
      </c>
      <c r="G8" s="315" t="s">
        <v>16</v>
      </c>
      <c r="H8" s="315" t="s">
        <v>16</v>
      </c>
      <c r="I8" s="315" t="s">
        <v>16</v>
      </c>
      <c r="J8" s="315" t="s">
        <v>16</v>
      </c>
      <c r="K8" s="315" t="s">
        <v>16</v>
      </c>
      <c r="L8" s="339" t="s">
        <v>16</v>
      </c>
      <c r="M8" s="346" t="s">
        <v>16</v>
      </c>
      <c r="N8" s="346" t="s">
        <v>16</v>
      </c>
      <c r="O8" s="315" t="s">
        <v>16</v>
      </c>
      <c r="P8" s="315" t="s">
        <v>16</v>
      </c>
    </row>
    <row r="9" spans="1:16" ht="24">
      <c r="A9" s="316" t="s">
        <v>26</v>
      </c>
      <c r="B9" s="391" t="s">
        <v>27</v>
      </c>
      <c r="C9" s="392"/>
      <c r="D9" s="315" t="s">
        <v>28</v>
      </c>
      <c r="E9" s="315" t="s">
        <v>29</v>
      </c>
      <c r="F9" s="315" t="s">
        <v>28</v>
      </c>
      <c r="G9" s="315" t="s">
        <v>30</v>
      </c>
      <c r="H9" s="315" t="s">
        <v>28</v>
      </c>
      <c r="I9" s="315" t="s">
        <v>28</v>
      </c>
      <c r="J9" s="315" t="s">
        <v>28</v>
      </c>
      <c r="K9" s="315" t="s">
        <v>28</v>
      </c>
      <c r="L9" s="315" t="s">
        <v>31</v>
      </c>
      <c r="M9" s="346" t="s">
        <v>32</v>
      </c>
      <c r="N9" s="346" t="s">
        <v>28</v>
      </c>
      <c r="O9" s="315" t="s">
        <v>32</v>
      </c>
      <c r="P9" s="315" t="s">
        <v>28</v>
      </c>
    </row>
    <row r="10" spans="1:16" ht="47.25" customHeight="1">
      <c r="A10" s="318" t="s">
        <v>33</v>
      </c>
      <c r="B10" s="393" t="s">
        <v>34</v>
      </c>
      <c r="C10" s="394"/>
      <c r="D10" s="315" t="s">
        <v>16</v>
      </c>
      <c r="E10" s="315" t="s">
        <v>16</v>
      </c>
      <c r="F10" s="315" t="s">
        <v>16</v>
      </c>
      <c r="G10" s="315" t="s">
        <v>16</v>
      </c>
      <c r="H10" s="315" t="s">
        <v>16</v>
      </c>
      <c r="I10" s="315" t="s">
        <v>16</v>
      </c>
      <c r="J10" s="315" t="s">
        <v>16</v>
      </c>
      <c r="K10" s="315" t="s">
        <v>16</v>
      </c>
      <c r="L10" s="315" t="s">
        <v>35</v>
      </c>
      <c r="M10" s="346" t="s">
        <v>16</v>
      </c>
      <c r="N10" s="346" t="s">
        <v>16</v>
      </c>
      <c r="O10" s="315" t="s">
        <v>16</v>
      </c>
      <c r="P10" s="315" t="s">
        <v>16</v>
      </c>
    </row>
    <row r="11" spans="1:16" ht="24" customHeight="1">
      <c r="A11" s="316" t="s">
        <v>36</v>
      </c>
      <c r="B11" s="391" t="s">
        <v>37</v>
      </c>
      <c r="C11" s="392"/>
      <c r="D11" s="315" t="s">
        <v>38</v>
      </c>
      <c r="E11" s="315" t="s">
        <v>39</v>
      </c>
      <c r="F11" s="315" t="s">
        <v>38</v>
      </c>
      <c r="G11" s="315" t="s">
        <v>39</v>
      </c>
      <c r="H11" s="315" t="s">
        <v>39</v>
      </c>
      <c r="I11" s="315" t="s">
        <v>38</v>
      </c>
      <c r="J11" s="315" t="s">
        <v>38</v>
      </c>
      <c r="K11" s="315" t="s">
        <v>39</v>
      </c>
      <c r="L11" s="315" t="s">
        <v>40</v>
      </c>
      <c r="M11" s="347" t="s">
        <v>40</v>
      </c>
      <c r="N11" s="346" t="s">
        <v>38</v>
      </c>
      <c r="O11" s="315" t="s">
        <v>39</v>
      </c>
      <c r="P11" s="315" t="s">
        <v>38</v>
      </c>
    </row>
    <row r="12" spans="1:16" ht="48">
      <c r="A12" s="316" t="s">
        <v>41</v>
      </c>
      <c r="B12" s="389"/>
      <c r="C12" s="390"/>
      <c r="D12" s="315" t="s">
        <v>42</v>
      </c>
      <c r="E12" s="319" t="s">
        <v>43</v>
      </c>
      <c r="F12" s="315" t="s">
        <v>42</v>
      </c>
      <c r="G12" s="319" t="s">
        <v>44</v>
      </c>
      <c r="H12" s="319" t="s">
        <v>44</v>
      </c>
      <c r="I12" s="315" t="s">
        <v>42</v>
      </c>
      <c r="J12" s="315" t="s">
        <v>42</v>
      </c>
      <c r="K12" s="319" t="s">
        <v>44</v>
      </c>
      <c r="L12" s="315" t="s">
        <v>45</v>
      </c>
      <c r="M12" s="315" t="s">
        <v>46</v>
      </c>
      <c r="N12" s="346" t="s">
        <v>42</v>
      </c>
      <c r="O12" s="319" t="s">
        <v>43</v>
      </c>
      <c r="P12" s="315" t="s">
        <v>42</v>
      </c>
    </row>
    <row r="13" spans="1:16" ht="24">
      <c r="A13" s="316" t="s">
        <v>47</v>
      </c>
      <c r="B13" s="389" t="s">
        <v>48</v>
      </c>
      <c r="C13" s="390"/>
      <c r="D13" s="320" t="s">
        <v>48</v>
      </c>
      <c r="E13" s="320" t="s">
        <v>48</v>
      </c>
      <c r="F13" s="320" t="s">
        <v>48</v>
      </c>
      <c r="G13" s="320" t="s">
        <v>48</v>
      </c>
      <c r="H13" s="320" t="s">
        <v>48</v>
      </c>
      <c r="I13" s="320" t="s">
        <v>48</v>
      </c>
      <c r="J13" s="320" t="s">
        <v>48</v>
      </c>
      <c r="K13" s="320" t="s">
        <v>48</v>
      </c>
      <c r="L13" s="315" t="s">
        <v>16</v>
      </c>
      <c r="M13" s="348" t="s">
        <v>48</v>
      </c>
      <c r="N13" s="348" t="s">
        <v>48</v>
      </c>
      <c r="O13" s="320" t="s">
        <v>48</v>
      </c>
      <c r="P13" s="320" t="s">
        <v>48</v>
      </c>
    </row>
    <row r="14" spans="1:16" ht="24">
      <c r="A14" s="316" t="s">
        <v>49</v>
      </c>
      <c r="B14" s="389"/>
      <c r="C14" s="390"/>
      <c r="D14" s="321" t="s">
        <v>50</v>
      </c>
      <c r="E14" s="321" t="s">
        <v>50</v>
      </c>
      <c r="F14" s="321" t="s">
        <v>50</v>
      </c>
      <c r="G14" s="315" t="s">
        <v>52</v>
      </c>
      <c r="H14" s="315" t="s">
        <v>53</v>
      </c>
      <c r="I14" s="321" t="s">
        <v>50</v>
      </c>
      <c r="J14" s="321" t="s">
        <v>50</v>
      </c>
      <c r="K14" s="315" t="s">
        <v>53</v>
      </c>
      <c r="L14" s="315" t="s">
        <v>54</v>
      </c>
      <c r="M14" s="349" t="s">
        <v>55</v>
      </c>
      <c r="N14" s="348" t="s">
        <v>50</v>
      </c>
      <c r="O14" s="350" t="s">
        <v>51</v>
      </c>
      <c r="P14" s="321" t="s">
        <v>50</v>
      </c>
    </row>
    <row r="15" spans="1:16" ht="48">
      <c r="A15" s="316" t="s">
        <v>56</v>
      </c>
      <c r="B15" s="389"/>
      <c r="C15" s="390"/>
      <c r="D15" s="321" t="s">
        <v>57</v>
      </c>
      <c r="E15" s="321" t="s">
        <v>57</v>
      </c>
      <c r="F15" s="321" t="s">
        <v>58</v>
      </c>
      <c r="G15" s="315" t="s">
        <v>59</v>
      </c>
      <c r="H15" s="319" t="s">
        <v>60</v>
      </c>
      <c r="I15" s="321" t="s">
        <v>57</v>
      </c>
      <c r="J15" s="321" t="s">
        <v>57</v>
      </c>
      <c r="K15" s="319" t="s">
        <v>60</v>
      </c>
      <c r="L15" s="340" t="s">
        <v>60</v>
      </c>
      <c r="M15" s="351" t="s">
        <v>60</v>
      </c>
      <c r="N15" s="351" t="s">
        <v>61</v>
      </c>
      <c r="O15" s="319" t="s">
        <v>60</v>
      </c>
      <c r="P15" s="321" t="s">
        <v>57</v>
      </c>
    </row>
    <row r="16" spans="1:16">
      <c r="A16" s="316" t="s">
        <v>62</v>
      </c>
      <c r="B16" s="395"/>
      <c r="C16" s="396"/>
      <c r="D16" s="321" t="s">
        <v>63</v>
      </c>
      <c r="E16" s="321" t="s">
        <v>63</v>
      </c>
      <c r="F16" s="321" t="s">
        <v>63</v>
      </c>
      <c r="G16" s="321" t="s">
        <v>63</v>
      </c>
      <c r="H16" s="321" t="s">
        <v>63</v>
      </c>
      <c r="I16" s="321" t="s">
        <v>63</v>
      </c>
      <c r="J16" s="321" t="s">
        <v>63</v>
      </c>
      <c r="K16" s="321" t="s">
        <v>63</v>
      </c>
      <c r="L16" s="341" t="s">
        <v>63</v>
      </c>
      <c r="M16" s="348" t="s">
        <v>63</v>
      </c>
      <c r="N16" s="348" t="s">
        <v>63</v>
      </c>
      <c r="O16" s="321" t="s">
        <v>63</v>
      </c>
      <c r="P16" s="321" t="s">
        <v>63</v>
      </c>
    </row>
    <row r="17" spans="1:16">
      <c r="A17" s="316" t="s">
        <v>64</v>
      </c>
      <c r="B17" s="389"/>
      <c r="C17" s="390"/>
      <c r="D17" s="320" t="s">
        <v>65</v>
      </c>
      <c r="E17" s="320" t="s">
        <v>65</v>
      </c>
      <c r="F17" s="320" t="s">
        <v>65</v>
      </c>
      <c r="G17" s="320" t="s">
        <v>65</v>
      </c>
      <c r="H17" s="320" t="s">
        <v>65</v>
      </c>
      <c r="I17" s="320" t="s">
        <v>65</v>
      </c>
      <c r="J17" s="320" t="s">
        <v>65</v>
      </c>
      <c r="K17" s="320" t="s">
        <v>65</v>
      </c>
      <c r="L17" s="321" t="s">
        <v>65</v>
      </c>
      <c r="M17" s="348" t="s">
        <v>65</v>
      </c>
      <c r="N17" s="348" t="s">
        <v>65</v>
      </c>
      <c r="O17" s="320" t="s">
        <v>65</v>
      </c>
      <c r="P17" s="320" t="s">
        <v>65</v>
      </c>
    </row>
    <row r="18" spans="1:16">
      <c r="A18" s="316" t="s">
        <v>66</v>
      </c>
      <c r="B18" s="389"/>
      <c r="C18" s="390"/>
      <c r="D18" s="321" t="s">
        <v>67</v>
      </c>
      <c r="E18" s="321" t="s">
        <v>67</v>
      </c>
      <c r="F18" s="321" t="s">
        <v>67</v>
      </c>
      <c r="G18" s="321" t="s">
        <v>67</v>
      </c>
      <c r="H18" s="321" t="s">
        <v>67</v>
      </c>
      <c r="I18" s="321" t="s">
        <v>69</v>
      </c>
      <c r="J18" s="321" t="s">
        <v>67</v>
      </c>
      <c r="K18" s="321" t="s">
        <v>67</v>
      </c>
      <c r="L18" s="321" t="s">
        <v>67</v>
      </c>
      <c r="M18" s="348" t="s">
        <v>67</v>
      </c>
      <c r="N18" s="348" t="s">
        <v>67</v>
      </c>
      <c r="O18" s="321" t="s">
        <v>67</v>
      </c>
      <c r="P18" s="321" t="s">
        <v>69</v>
      </c>
    </row>
    <row r="19" spans="1:16" ht="32.25" customHeight="1">
      <c r="A19" s="314" t="s">
        <v>70</v>
      </c>
      <c r="B19" s="391" t="s">
        <v>71</v>
      </c>
      <c r="C19" s="392"/>
      <c r="D19" s="315" t="s">
        <v>16</v>
      </c>
      <c r="E19" s="315" t="s">
        <v>16</v>
      </c>
      <c r="F19" s="315" t="s">
        <v>16</v>
      </c>
      <c r="G19" s="315" t="s">
        <v>16</v>
      </c>
      <c r="H19" s="315" t="s">
        <v>16</v>
      </c>
      <c r="I19" s="315" t="s">
        <v>16</v>
      </c>
      <c r="J19" s="315" t="s">
        <v>16</v>
      </c>
      <c r="K19" s="315" t="s">
        <v>16</v>
      </c>
      <c r="L19" s="339" t="s">
        <v>16</v>
      </c>
      <c r="M19" s="346" t="s">
        <v>16</v>
      </c>
      <c r="N19" s="346" t="s">
        <v>16</v>
      </c>
      <c r="O19" s="315" t="s">
        <v>16</v>
      </c>
      <c r="P19" s="315" t="s">
        <v>16</v>
      </c>
    </row>
    <row r="20" spans="1:16" ht="86.25" customHeight="1">
      <c r="A20" s="316" t="s">
        <v>72</v>
      </c>
      <c r="B20" s="391" t="s">
        <v>73</v>
      </c>
      <c r="C20" s="392"/>
      <c r="D20" s="321" t="s">
        <v>60</v>
      </c>
      <c r="E20" s="315" t="s">
        <v>74</v>
      </c>
      <c r="F20" s="321" t="s">
        <v>60</v>
      </c>
      <c r="G20" s="315" t="s">
        <v>75</v>
      </c>
      <c r="H20" s="315" t="s">
        <v>75</v>
      </c>
      <c r="I20" s="321" t="s">
        <v>60</v>
      </c>
      <c r="J20" s="321" t="s">
        <v>60</v>
      </c>
      <c r="K20" s="315" t="s">
        <v>76</v>
      </c>
      <c r="L20" s="339" t="s">
        <v>77</v>
      </c>
      <c r="M20" s="348" t="s">
        <v>78</v>
      </c>
      <c r="N20" s="348" t="s">
        <v>60</v>
      </c>
      <c r="O20" s="315" t="s">
        <v>79</v>
      </c>
      <c r="P20" s="321" t="s">
        <v>60</v>
      </c>
    </row>
    <row r="21" spans="1:16" ht="36">
      <c r="A21" s="314" t="s">
        <v>80</v>
      </c>
      <c r="B21" s="389"/>
      <c r="C21" s="390"/>
      <c r="D21" s="321" t="s">
        <v>81</v>
      </c>
      <c r="E21" s="315" t="s">
        <v>82</v>
      </c>
      <c r="F21" s="321" t="s">
        <v>83</v>
      </c>
      <c r="G21" s="315" t="s">
        <v>84</v>
      </c>
      <c r="H21" s="315" t="s">
        <v>82</v>
      </c>
      <c r="I21" s="321" t="s">
        <v>81</v>
      </c>
      <c r="J21" s="321" t="s">
        <v>81</v>
      </c>
      <c r="K21" s="315" t="s">
        <v>82</v>
      </c>
      <c r="L21" s="339" t="s">
        <v>85</v>
      </c>
      <c r="M21" s="348" t="s">
        <v>81</v>
      </c>
      <c r="N21" s="348" t="s">
        <v>81</v>
      </c>
      <c r="O21" s="315" t="s">
        <v>82</v>
      </c>
      <c r="P21" s="321" t="s">
        <v>81</v>
      </c>
    </row>
    <row r="22" spans="1:16" ht="24">
      <c r="A22" s="314" t="s">
        <v>86</v>
      </c>
      <c r="B22" s="389"/>
      <c r="C22" s="390"/>
      <c r="D22" s="321" t="s">
        <v>87</v>
      </c>
      <c r="E22" s="321" t="s">
        <v>87</v>
      </c>
      <c r="F22" s="321" t="s">
        <v>87</v>
      </c>
      <c r="G22" s="321" t="s">
        <v>87</v>
      </c>
      <c r="H22" s="321" t="s">
        <v>87</v>
      </c>
      <c r="I22" s="321" t="s">
        <v>87</v>
      </c>
      <c r="J22" s="321" t="s">
        <v>87</v>
      </c>
      <c r="K22" s="321" t="s">
        <v>87</v>
      </c>
      <c r="L22" s="341" t="s">
        <v>87</v>
      </c>
      <c r="M22" s="348" t="s">
        <v>87</v>
      </c>
      <c r="N22" s="348" t="s">
        <v>87</v>
      </c>
      <c r="O22" s="321" t="s">
        <v>87</v>
      </c>
      <c r="P22" s="321" t="s">
        <v>87</v>
      </c>
    </row>
    <row r="23" spans="1:16">
      <c r="A23" s="314" t="s">
        <v>88</v>
      </c>
      <c r="B23" s="389">
        <v>1</v>
      </c>
      <c r="C23" s="390"/>
      <c r="D23" s="315" t="s">
        <v>16</v>
      </c>
      <c r="E23" s="315" t="s">
        <v>16</v>
      </c>
      <c r="F23" s="315" t="s">
        <v>16</v>
      </c>
      <c r="G23" s="315" t="s">
        <v>16</v>
      </c>
      <c r="H23" s="315" t="s">
        <v>16</v>
      </c>
      <c r="I23" s="315" t="s">
        <v>16</v>
      </c>
      <c r="J23" s="315" t="s">
        <v>16</v>
      </c>
      <c r="K23" s="315" t="s">
        <v>16</v>
      </c>
      <c r="L23" s="315" t="s">
        <v>16</v>
      </c>
      <c r="M23" s="346" t="s">
        <v>16</v>
      </c>
      <c r="N23" s="346" t="s">
        <v>16</v>
      </c>
      <c r="O23" s="315" t="s">
        <v>16</v>
      </c>
      <c r="P23" s="315" t="s">
        <v>16</v>
      </c>
    </row>
    <row r="24" spans="1:16">
      <c r="A24" s="314" t="s">
        <v>89</v>
      </c>
      <c r="B24" s="389"/>
      <c r="C24" s="390"/>
      <c r="D24" s="321" t="s">
        <v>90</v>
      </c>
      <c r="E24" s="321" t="s">
        <v>90</v>
      </c>
      <c r="F24" s="321" t="s">
        <v>90</v>
      </c>
      <c r="G24" s="321" t="s">
        <v>90</v>
      </c>
      <c r="H24" s="321" t="s">
        <v>90</v>
      </c>
      <c r="I24" s="321" t="s">
        <v>90</v>
      </c>
      <c r="J24" s="321" t="s">
        <v>90</v>
      </c>
      <c r="K24" s="321" t="s">
        <v>90</v>
      </c>
      <c r="L24" s="341" t="s">
        <v>90</v>
      </c>
      <c r="M24" s="348" t="s">
        <v>90</v>
      </c>
      <c r="N24" s="348" t="s">
        <v>90</v>
      </c>
      <c r="O24" s="321" t="s">
        <v>90</v>
      </c>
      <c r="P24" s="352" t="s">
        <v>90</v>
      </c>
    </row>
    <row r="25" spans="1:16" ht="24">
      <c r="A25" s="314" t="s">
        <v>91</v>
      </c>
      <c r="B25" s="389"/>
      <c r="C25" s="390"/>
      <c r="D25" s="315" t="s">
        <v>92</v>
      </c>
      <c r="E25" s="315" t="s">
        <v>92</v>
      </c>
      <c r="F25" s="315" t="s">
        <v>92</v>
      </c>
      <c r="G25" s="315" t="s">
        <v>92</v>
      </c>
      <c r="H25" s="315" t="s">
        <v>92</v>
      </c>
      <c r="I25" s="315" t="s">
        <v>92</v>
      </c>
      <c r="J25" s="315" t="s">
        <v>92</v>
      </c>
      <c r="K25" s="315" t="s">
        <v>92</v>
      </c>
      <c r="L25" s="339" t="s">
        <v>92</v>
      </c>
      <c r="M25" s="346" t="s">
        <v>93</v>
      </c>
      <c r="N25" s="346" t="s">
        <v>93</v>
      </c>
      <c r="O25" s="315" t="s">
        <v>92</v>
      </c>
      <c r="P25" s="315" t="s">
        <v>92</v>
      </c>
    </row>
    <row r="26" spans="1:16" ht="129.75" customHeight="1">
      <c r="A26" s="323" t="s">
        <v>94</v>
      </c>
      <c r="B26" s="397" t="s">
        <v>95</v>
      </c>
      <c r="C26" s="398"/>
      <c r="D26" s="322" t="s">
        <v>96</v>
      </c>
      <c r="E26" s="322" t="s">
        <v>96</v>
      </c>
      <c r="F26" s="322" t="s">
        <v>96</v>
      </c>
      <c r="G26" s="322" t="s">
        <v>96</v>
      </c>
      <c r="H26" s="322" t="s">
        <v>97</v>
      </c>
      <c r="I26" s="322" t="s">
        <v>97</v>
      </c>
      <c r="J26" s="322" t="s">
        <v>96</v>
      </c>
      <c r="K26" s="322" t="s">
        <v>96</v>
      </c>
      <c r="L26" s="322" t="s">
        <v>97</v>
      </c>
      <c r="M26" s="353" t="s">
        <v>98</v>
      </c>
      <c r="N26" s="353" t="s">
        <v>98</v>
      </c>
      <c r="O26" s="322" t="s">
        <v>498</v>
      </c>
      <c r="P26" s="322" t="s">
        <v>97</v>
      </c>
    </row>
    <row r="27" spans="1:16" ht="71.25" customHeight="1">
      <c r="A27" s="323" t="s">
        <v>99</v>
      </c>
      <c r="B27" s="397" t="s">
        <v>100</v>
      </c>
      <c r="C27" s="398"/>
      <c r="D27" s="317" t="s">
        <v>101</v>
      </c>
      <c r="E27" s="317" t="s">
        <v>102</v>
      </c>
      <c r="F27" s="317" t="s">
        <v>101</v>
      </c>
      <c r="G27" s="317" t="s">
        <v>102</v>
      </c>
      <c r="H27" s="317" t="s">
        <v>102</v>
      </c>
      <c r="I27" s="317" t="s">
        <v>101</v>
      </c>
      <c r="J27" s="317" t="s">
        <v>101</v>
      </c>
      <c r="K27" s="317" t="s">
        <v>102</v>
      </c>
      <c r="L27" s="315" t="s">
        <v>103</v>
      </c>
      <c r="M27" s="346" t="s">
        <v>101</v>
      </c>
      <c r="N27" s="346" t="s">
        <v>101</v>
      </c>
      <c r="O27" s="317" t="s">
        <v>104</v>
      </c>
      <c r="P27" s="317" t="s">
        <v>101</v>
      </c>
    </row>
    <row r="28" spans="1:16">
      <c r="A28" s="314" t="s">
        <v>105</v>
      </c>
      <c r="B28" s="389" t="s">
        <v>106</v>
      </c>
      <c r="C28" s="390"/>
      <c r="D28" s="315" t="s">
        <v>16</v>
      </c>
      <c r="E28" s="315" t="s">
        <v>16</v>
      </c>
      <c r="F28" s="315" t="s">
        <v>16</v>
      </c>
      <c r="G28" s="315" t="s">
        <v>16</v>
      </c>
      <c r="H28" s="315" t="s">
        <v>16</v>
      </c>
      <c r="I28" s="315" t="s">
        <v>16</v>
      </c>
      <c r="J28" s="315" t="s">
        <v>16</v>
      </c>
      <c r="K28" s="315" t="s">
        <v>16</v>
      </c>
      <c r="L28" s="315" t="s">
        <v>16</v>
      </c>
      <c r="M28" s="346" t="s">
        <v>16</v>
      </c>
      <c r="N28" s="346" t="s">
        <v>16</v>
      </c>
      <c r="O28" s="315" t="s">
        <v>16</v>
      </c>
      <c r="P28" s="315" t="s">
        <v>16</v>
      </c>
    </row>
    <row r="29" spans="1:16">
      <c r="A29" s="314" t="s">
        <v>107</v>
      </c>
      <c r="B29" s="389" t="s">
        <v>108</v>
      </c>
      <c r="C29" s="390"/>
      <c r="D29" s="315" t="s">
        <v>16</v>
      </c>
      <c r="E29" s="315" t="s">
        <v>16</v>
      </c>
      <c r="F29" s="315" t="s">
        <v>16</v>
      </c>
      <c r="G29" s="315" t="s">
        <v>16</v>
      </c>
      <c r="H29" s="315" t="s">
        <v>16</v>
      </c>
      <c r="I29" s="315" t="s">
        <v>16</v>
      </c>
      <c r="J29" s="315" t="s">
        <v>16</v>
      </c>
      <c r="K29" s="315" t="s">
        <v>16</v>
      </c>
      <c r="L29" s="315" t="s">
        <v>16</v>
      </c>
      <c r="M29" s="346" t="s">
        <v>16</v>
      </c>
      <c r="N29" s="346" t="s">
        <v>16</v>
      </c>
      <c r="O29" s="315" t="s">
        <v>16</v>
      </c>
      <c r="P29" s="315" t="s">
        <v>16</v>
      </c>
    </row>
    <row r="30" spans="1:16" ht="24">
      <c r="A30" s="314" t="s">
        <v>109</v>
      </c>
      <c r="B30" s="389" t="s">
        <v>110</v>
      </c>
      <c r="C30" s="390"/>
      <c r="D30" s="315" t="s">
        <v>110</v>
      </c>
      <c r="E30" s="315" t="s">
        <v>110</v>
      </c>
      <c r="F30" s="315" t="s">
        <v>110</v>
      </c>
      <c r="G30" s="315" t="s">
        <v>110</v>
      </c>
      <c r="H30" s="315" t="s">
        <v>110</v>
      </c>
      <c r="I30" s="315" t="s">
        <v>110</v>
      </c>
      <c r="J30" s="315" t="s">
        <v>110</v>
      </c>
      <c r="K30" s="315" t="s">
        <v>110</v>
      </c>
      <c r="L30" s="315" t="s">
        <v>110</v>
      </c>
      <c r="M30" s="346" t="s">
        <v>110</v>
      </c>
      <c r="N30" s="346" t="s">
        <v>110</v>
      </c>
      <c r="O30" s="354" t="s">
        <v>111</v>
      </c>
      <c r="P30" s="315" t="s">
        <v>110</v>
      </c>
    </row>
    <row r="31" spans="1:16">
      <c r="B31" s="399"/>
      <c r="C31" s="400"/>
      <c r="D31" s="324"/>
      <c r="E31" s="314"/>
      <c r="F31" s="324"/>
      <c r="G31" s="314"/>
      <c r="H31" s="314"/>
      <c r="I31" s="324"/>
      <c r="J31" s="324"/>
      <c r="K31" s="314"/>
      <c r="L31" s="319"/>
      <c r="M31" s="347"/>
      <c r="N31" s="347"/>
      <c r="O31" s="314"/>
      <c r="P31" s="324"/>
    </row>
    <row r="32" spans="1:16" ht="24.75" customHeight="1">
      <c r="A32" s="308" t="s">
        <v>112</v>
      </c>
      <c r="B32" s="401" t="s">
        <v>113</v>
      </c>
      <c r="C32" s="402"/>
      <c r="D32" s="315"/>
      <c r="E32" s="314"/>
      <c r="F32" s="315"/>
      <c r="G32" s="314"/>
      <c r="H32" s="314"/>
      <c r="I32" s="315"/>
      <c r="J32" s="315"/>
      <c r="K32" s="314"/>
      <c r="L32" s="319"/>
      <c r="M32" s="347"/>
      <c r="N32" s="347"/>
      <c r="O32" s="314"/>
      <c r="P32" s="315"/>
    </row>
    <row r="33" spans="1:16">
      <c r="A33" s="323" t="s">
        <v>114</v>
      </c>
      <c r="B33" s="325">
        <v>1</v>
      </c>
      <c r="C33" s="326">
        <v>3</v>
      </c>
      <c r="D33" s="327" t="s">
        <v>16</v>
      </c>
      <c r="E33" s="327" t="s">
        <v>16</v>
      </c>
      <c r="F33" s="327" t="s">
        <v>16</v>
      </c>
      <c r="G33" s="327" t="s">
        <v>16</v>
      </c>
      <c r="H33" s="327">
        <v>1</v>
      </c>
      <c r="I33" s="327" t="s">
        <v>16</v>
      </c>
      <c r="J33" s="327" t="s">
        <v>16</v>
      </c>
      <c r="K33" s="327" t="s">
        <v>16</v>
      </c>
      <c r="L33" s="342" t="s">
        <v>16</v>
      </c>
      <c r="M33" s="351">
        <v>1</v>
      </c>
      <c r="N33" s="351">
        <v>1</v>
      </c>
      <c r="O33" s="327" t="s">
        <v>16</v>
      </c>
      <c r="P33" s="327" t="s">
        <v>16</v>
      </c>
    </row>
    <row r="34" spans="1:16" ht="27.75" customHeight="1">
      <c r="A34" s="328" t="s">
        <v>115</v>
      </c>
      <c r="B34" s="325" t="s">
        <v>116</v>
      </c>
      <c r="C34" s="329" t="s">
        <v>117</v>
      </c>
      <c r="D34" s="330" t="s">
        <v>16</v>
      </c>
      <c r="E34" s="330" t="s">
        <v>16</v>
      </c>
      <c r="F34" s="330" t="s">
        <v>16</v>
      </c>
      <c r="G34" s="330" t="s">
        <v>16</v>
      </c>
      <c r="H34" s="330" t="s">
        <v>16</v>
      </c>
      <c r="I34" s="330" t="s">
        <v>16</v>
      </c>
      <c r="J34" s="330" t="s">
        <v>16</v>
      </c>
      <c r="K34" s="330" t="s">
        <v>16</v>
      </c>
      <c r="L34" s="342" t="s">
        <v>16</v>
      </c>
      <c r="M34" s="325" t="s">
        <v>16</v>
      </c>
      <c r="N34" s="325" t="s">
        <v>16</v>
      </c>
      <c r="O34" s="330" t="s">
        <v>16</v>
      </c>
      <c r="P34" s="330" t="s">
        <v>16</v>
      </c>
    </row>
    <row r="35" spans="1:16">
      <c r="A35" s="323" t="s">
        <v>118</v>
      </c>
      <c r="B35" s="325" t="s">
        <v>119</v>
      </c>
      <c r="C35" s="326" t="s">
        <v>119</v>
      </c>
      <c r="D35" s="330" t="s">
        <v>16</v>
      </c>
      <c r="E35" s="330" t="s">
        <v>16</v>
      </c>
      <c r="F35" s="330" t="s">
        <v>16</v>
      </c>
      <c r="G35" s="330" t="s">
        <v>16</v>
      </c>
      <c r="H35" s="330" t="s">
        <v>16</v>
      </c>
      <c r="I35" s="330" t="s">
        <v>16</v>
      </c>
      <c r="J35" s="330" t="s">
        <v>16</v>
      </c>
      <c r="K35" s="330" t="s">
        <v>16</v>
      </c>
      <c r="L35" s="342" t="s">
        <v>16</v>
      </c>
      <c r="M35" s="325" t="s">
        <v>16</v>
      </c>
      <c r="N35" s="325" t="s">
        <v>16</v>
      </c>
      <c r="O35" s="330" t="s">
        <v>16</v>
      </c>
      <c r="P35" s="330" t="s">
        <v>16</v>
      </c>
    </row>
    <row r="36" spans="1:16">
      <c r="A36" s="323" t="s">
        <v>120</v>
      </c>
      <c r="B36" s="403"/>
      <c r="C36" s="404"/>
      <c r="D36" s="330">
        <v>1</v>
      </c>
      <c r="E36" s="330">
        <v>1</v>
      </c>
      <c r="F36" s="330">
        <v>1</v>
      </c>
      <c r="G36" s="330">
        <v>1</v>
      </c>
      <c r="H36" s="330">
        <v>1</v>
      </c>
      <c r="I36" s="330">
        <v>1</v>
      </c>
      <c r="J36" s="330">
        <v>1</v>
      </c>
      <c r="K36" s="330">
        <v>1</v>
      </c>
      <c r="L36" s="343">
        <v>1</v>
      </c>
      <c r="M36" s="325">
        <v>1</v>
      </c>
      <c r="N36" s="325">
        <v>1</v>
      </c>
      <c r="O36" s="330">
        <v>1</v>
      </c>
      <c r="P36" s="330">
        <v>1</v>
      </c>
    </row>
    <row r="37" spans="1:16" s="303" customFormat="1" ht="96" customHeight="1">
      <c r="A37" s="331" t="s">
        <v>121</v>
      </c>
      <c r="B37" s="405" t="s">
        <v>122</v>
      </c>
      <c r="C37" s="406"/>
      <c r="D37" s="332" t="s">
        <v>16</v>
      </c>
      <c r="E37" s="332" t="s">
        <v>16</v>
      </c>
      <c r="F37" s="332" t="s">
        <v>16</v>
      </c>
      <c r="G37" s="332" t="s">
        <v>16</v>
      </c>
      <c r="H37" s="332" t="s">
        <v>16</v>
      </c>
      <c r="I37" s="332" t="s">
        <v>16</v>
      </c>
      <c r="J37" s="332" t="s">
        <v>16</v>
      </c>
      <c r="K37" s="332" t="s">
        <v>16</v>
      </c>
      <c r="L37" s="330" t="s">
        <v>16</v>
      </c>
      <c r="M37" s="355" t="s">
        <v>16</v>
      </c>
      <c r="N37" s="355" t="s">
        <v>16</v>
      </c>
      <c r="O37" s="332" t="s">
        <v>16</v>
      </c>
      <c r="P37" s="332" t="s">
        <v>16</v>
      </c>
    </row>
    <row r="38" spans="1:16">
      <c r="A38" s="323" t="s">
        <v>123</v>
      </c>
      <c r="B38" s="397" t="s">
        <v>124</v>
      </c>
      <c r="C38" s="398"/>
      <c r="D38" s="330" t="s">
        <v>16</v>
      </c>
      <c r="E38" s="330" t="s">
        <v>16</v>
      </c>
      <c r="F38" s="330" t="s">
        <v>16</v>
      </c>
      <c r="G38" s="330" t="s">
        <v>16</v>
      </c>
      <c r="H38" s="330" t="s">
        <v>16</v>
      </c>
      <c r="I38" s="330" t="s">
        <v>16</v>
      </c>
      <c r="J38" s="330" t="s">
        <v>16</v>
      </c>
      <c r="K38" s="330" t="s">
        <v>16</v>
      </c>
      <c r="L38" s="330" t="s">
        <v>16</v>
      </c>
      <c r="M38" s="325" t="s">
        <v>16</v>
      </c>
      <c r="N38" s="325" t="s">
        <v>16</v>
      </c>
      <c r="O38" s="330" t="s">
        <v>16</v>
      </c>
      <c r="P38" s="330" t="s">
        <v>16</v>
      </c>
    </row>
    <row r="39" spans="1:16" ht="42" customHeight="1">
      <c r="A39" s="323" t="s">
        <v>125</v>
      </c>
      <c r="B39" s="407" t="s">
        <v>93</v>
      </c>
      <c r="C39" s="408"/>
      <c r="D39" s="325" t="s">
        <v>93</v>
      </c>
      <c r="E39" s="325" t="s">
        <v>93</v>
      </c>
      <c r="F39" s="325" t="s">
        <v>93</v>
      </c>
      <c r="G39" s="325" t="s">
        <v>93</v>
      </c>
      <c r="H39" s="325" t="s">
        <v>93</v>
      </c>
      <c r="I39" s="325" t="s">
        <v>93</v>
      </c>
      <c r="J39" s="325" t="s">
        <v>93</v>
      </c>
      <c r="K39" s="325" t="s">
        <v>93</v>
      </c>
      <c r="L39" s="330" t="s">
        <v>93</v>
      </c>
      <c r="M39" s="325" t="s">
        <v>93</v>
      </c>
      <c r="N39" s="325" t="s">
        <v>93</v>
      </c>
      <c r="O39" s="325" t="s">
        <v>93</v>
      </c>
      <c r="P39" s="325" t="s">
        <v>93</v>
      </c>
    </row>
    <row r="40" spans="1:16" ht="41.25" customHeight="1">
      <c r="A40" s="323" t="s">
        <v>126</v>
      </c>
      <c r="B40" s="407" t="s">
        <v>93</v>
      </c>
      <c r="C40" s="408"/>
      <c r="D40" s="325" t="s">
        <v>93</v>
      </c>
      <c r="E40" s="325" t="s">
        <v>93</v>
      </c>
      <c r="F40" s="325" t="s">
        <v>93</v>
      </c>
      <c r="G40" s="325" t="s">
        <v>93</v>
      </c>
      <c r="H40" s="325" t="s">
        <v>93</v>
      </c>
      <c r="I40" s="325" t="s">
        <v>93</v>
      </c>
      <c r="J40" s="325" t="s">
        <v>93</v>
      </c>
      <c r="K40" s="325" t="s">
        <v>93</v>
      </c>
      <c r="L40" s="330" t="s">
        <v>93</v>
      </c>
      <c r="M40" s="325" t="s">
        <v>93</v>
      </c>
      <c r="N40" s="325" t="s">
        <v>93</v>
      </c>
      <c r="O40" s="325" t="s">
        <v>93</v>
      </c>
      <c r="P40" s="325" t="s">
        <v>93</v>
      </c>
    </row>
    <row r="41" spans="1:16" ht="35.25" customHeight="1">
      <c r="A41" s="323" t="s">
        <v>127</v>
      </c>
      <c r="B41" s="397" t="s">
        <v>128</v>
      </c>
      <c r="C41" s="398"/>
      <c r="D41" s="330" t="s">
        <v>16</v>
      </c>
      <c r="E41" s="330" t="s">
        <v>16</v>
      </c>
      <c r="F41" s="330" t="s">
        <v>16</v>
      </c>
      <c r="G41" s="330" t="s">
        <v>16</v>
      </c>
      <c r="H41" s="330" t="s">
        <v>16</v>
      </c>
      <c r="I41" s="330" t="s">
        <v>16</v>
      </c>
      <c r="J41" s="330" t="s">
        <v>16</v>
      </c>
      <c r="K41" s="330" t="s">
        <v>16</v>
      </c>
      <c r="L41" s="330" t="s">
        <v>16</v>
      </c>
      <c r="M41" s="325" t="s">
        <v>16</v>
      </c>
      <c r="N41" s="325" t="s">
        <v>16</v>
      </c>
      <c r="O41" s="330" t="s">
        <v>16</v>
      </c>
      <c r="P41" s="330" t="s">
        <v>16</v>
      </c>
    </row>
    <row r="42" spans="1:16" ht="36.75" customHeight="1">
      <c r="A42" s="323" t="s">
        <v>129</v>
      </c>
      <c r="B42" s="407" t="s">
        <v>93</v>
      </c>
      <c r="C42" s="408"/>
      <c r="D42" s="325" t="s">
        <v>93</v>
      </c>
      <c r="E42" s="325" t="s">
        <v>93</v>
      </c>
      <c r="F42" s="325" t="s">
        <v>93</v>
      </c>
      <c r="G42" s="325" t="s">
        <v>93</v>
      </c>
      <c r="H42" s="325" t="s">
        <v>93</v>
      </c>
      <c r="I42" s="325" t="s">
        <v>93</v>
      </c>
      <c r="J42" s="325" t="s">
        <v>93</v>
      </c>
      <c r="K42" s="325" t="s">
        <v>93</v>
      </c>
      <c r="L42" s="330" t="s">
        <v>93</v>
      </c>
      <c r="M42" s="325" t="s">
        <v>93</v>
      </c>
      <c r="N42" s="325" t="s">
        <v>93</v>
      </c>
      <c r="O42" s="325" t="s">
        <v>93</v>
      </c>
      <c r="P42" s="325" t="s">
        <v>93</v>
      </c>
    </row>
    <row r="43" spans="1:16" ht="24">
      <c r="A43" s="323" t="s">
        <v>130</v>
      </c>
      <c r="B43" s="407" t="s">
        <v>93</v>
      </c>
      <c r="C43" s="408"/>
      <c r="D43" s="325" t="s">
        <v>93</v>
      </c>
      <c r="E43" s="325" t="s">
        <v>93</v>
      </c>
      <c r="F43" s="325" t="s">
        <v>93</v>
      </c>
      <c r="G43" s="325" t="s">
        <v>93</v>
      </c>
      <c r="H43" s="325" t="s">
        <v>93</v>
      </c>
      <c r="I43" s="325" t="s">
        <v>93</v>
      </c>
      <c r="J43" s="325" t="s">
        <v>93</v>
      </c>
      <c r="K43" s="325" t="s">
        <v>93</v>
      </c>
      <c r="L43" s="330" t="s">
        <v>93</v>
      </c>
      <c r="M43" s="325" t="s">
        <v>93</v>
      </c>
      <c r="N43" s="325" t="s">
        <v>93</v>
      </c>
      <c r="O43" s="325" t="s">
        <v>93</v>
      </c>
      <c r="P43" s="325" t="s">
        <v>93</v>
      </c>
    </row>
    <row r="44" spans="1:16">
      <c r="A44" s="333" t="s">
        <v>131</v>
      </c>
      <c r="B44" s="304"/>
      <c r="F44" s="334"/>
      <c r="G44" s="334"/>
      <c r="O44" s="334"/>
    </row>
  </sheetData>
  <mergeCells count="43">
    <mergeCell ref="B36:C36"/>
    <mergeCell ref="B37:C37"/>
    <mergeCell ref="B43:C43"/>
    <mergeCell ref="B38:C38"/>
    <mergeCell ref="B39:C39"/>
    <mergeCell ref="B40:C40"/>
    <mergeCell ref="B41:C41"/>
    <mergeCell ref="B42:C42"/>
    <mergeCell ref="B28:C28"/>
    <mergeCell ref="B29:C29"/>
    <mergeCell ref="B30:C30"/>
    <mergeCell ref="B31:C31"/>
    <mergeCell ref="B32:C32"/>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8:C8"/>
    <mergeCell ref="B9:C9"/>
    <mergeCell ref="B10:C10"/>
    <mergeCell ref="B11:C11"/>
    <mergeCell ref="B12:C12"/>
    <mergeCell ref="M2:N2"/>
    <mergeCell ref="B4:C4"/>
    <mergeCell ref="B5:C5"/>
    <mergeCell ref="B6:C6"/>
    <mergeCell ref="B7:C7"/>
    <mergeCell ref="B1:C1"/>
    <mergeCell ref="B2:C2"/>
    <mergeCell ref="D2:E2"/>
    <mergeCell ref="F2:G2"/>
    <mergeCell ref="J2:K2"/>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1"/>
  <sheetViews>
    <sheetView zoomScale="85" zoomScaleNormal="85" workbookViewId="0">
      <pane xSplit="3" ySplit="3" topLeftCell="D4" activePane="bottomRight" state="frozen"/>
      <selection pane="topRight"/>
      <selection pane="bottomLeft"/>
      <selection pane="bottomRight" activeCell="B11" sqref="B11:C11"/>
    </sheetView>
  </sheetViews>
  <sheetFormatPr defaultColWidth="9.42578125" defaultRowHeight="14.25"/>
  <cols>
    <col min="1" max="1" width="29.42578125" style="186" customWidth="1"/>
    <col min="2" max="2" width="23.85546875" style="240" customWidth="1"/>
    <col min="3" max="3" width="24.85546875" style="240" customWidth="1"/>
    <col min="4" max="4" width="31.5703125" style="242" customWidth="1"/>
    <col min="5" max="5" width="31.5703125" style="187" customWidth="1"/>
    <col min="6" max="7" width="31.42578125" style="242" customWidth="1"/>
    <col min="8" max="8" width="31.5703125" style="223" customWidth="1"/>
    <col min="9" max="9" width="31.5703125" style="242" customWidth="1"/>
    <col min="10" max="13" width="31.42578125" style="187" customWidth="1"/>
    <col min="14" max="16384" width="9.42578125" style="186"/>
  </cols>
  <sheetData>
    <row r="1" spans="1:13">
      <c r="A1" s="241" t="s">
        <v>8</v>
      </c>
      <c r="B1" s="290"/>
      <c r="C1" s="267"/>
    </row>
    <row r="2" spans="1:13" s="265" customFormat="1" ht="24">
      <c r="A2" s="243" t="s">
        <v>9</v>
      </c>
      <c r="B2" s="409" t="s">
        <v>10</v>
      </c>
      <c r="C2" s="410"/>
      <c r="D2" s="411" t="s">
        <v>0</v>
      </c>
      <c r="E2" s="412"/>
      <c r="F2" s="411" t="s">
        <v>1</v>
      </c>
      <c r="G2" s="412"/>
      <c r="H2" s="379" t="s">
        <v>5</v>
      </c>
      <c r="I2" s="192" t="s">
        <v>7</v>
      </c>
      <c r="J2" s="192"/>
      <c r="K2" s="192"/>
      <c r="L2" s="192"/>
      <c r="M2" s="192"/>
    </row>
    <row r="3" spans="1:13" s="265" customFormat="1">
      <c r="A3" s="243"/>
      <c r="B3" s="244"/>
      <c r="C3" s="269"/>
      <c r="D3" s="291" t="s">
        <v>11</v>
      </c>
      <c r="E3" s="245" t="s">
        <v>13</v>
      </c>
      <c r="F3" s="291" t="s">
        <v>11</v>
      </c>
      <c r="G3" s="245" t="s">
        <v>13</v>
      </c>
      <c r="H3" s="296" t="s">
        <v>13</v>
      </c>
      <c r="I3" s="273" t="s">
        <v>11</v>
      </c>
      <c r="J3" s="256"/>
      <c r="K3" s="192"/>
      <c r="L3" s="192"/>
      <c r="M3" s="192"/>
    </row>
    <row r="4" spans="1:13">
      <c r="A4" s="225" t="s">
        <v>14</v>
      </c>
      <c r="B4" s="413" t="s">
        <v>15</v>
      </c>
      <c r="C4" s="414"/>
      <c r="D4" s="247" t="s">
        <v>16</v>
      </c>
      <c r="E4" s="247" t="s">
        <v>16</v>
      </c>
      <c r="F4" s="247" t="s">
        <v>16</v>
      </c>
      <c r="G4" s="247" t="s">
        <v>16</v>
      </c>
      <c r="H4" s="229" t="s">
        <v>16</v>
      </c>
      <c r="I4" s="247" t="s">
        <v>16</v>
      </c>
      <c r="J4" s="247"/>
      <c r="K4" s="199"/>
      <c r="L4" s="199"/>
      <c r="M4" s="199"/>
    </row>
    <row r="5" spans="1:13">
      <c r="A5" s="225" t="s">
        <v>17</v>
      </c>
      <c r="B5" s="413"/>
      <c r="C5" s="414"/>
      <c r="D5" s="247" t="s">
        <v>18</v>
      </c>
      <c r="E5" s="199" t="s">
        <v>19</v>
      </c>
      <c r="F5" s="247" t="s">
        <v>18</v>
      </c>
      <c r="G5" s="199" t="s">
        <v>19</v>
      </c>
      <c r="H5" s="236" t="s">
        <v>19</v>
      </c>
      <c r="I5" s="247" t="s">
        <v>18</v>
      </c>
      <c r="J5" s="199"/>
      <c r="K5" s="199"/>
      <c r="L5" s="199"/>
      <c r="M5" s="199"/>
    </row>
    <row r="6" spans="1:13">
      <c r="A6" s="225" t="s">
        <v>20</v>
      </c>
      <c r="B6" s="413" t="s">
        <v>21</v>
      </c>
      <c r="C6" s="414"/>
      <c r="D6" s="247" t="s">
        <v>16</v>
      </c>
      <c r="E6" s="247" t="s">
        <v>16</v>
      </c>
      <c r="F6" s="247" t="s">
        <v>16</v>
      </c>
      <c r="G6" s="247" t="s">
        <v>16</v>
      </c>
      <c r="H6" s="229" t="s">
        <v>16</v>
      </c>
      <c r="I6" s="247" t="s">
        <v>16</v>
      </c>
      <c r="J6" s="247"/>
      <c r="K6" s="199"/>
      <c r="L6" s="199"/>
      <c r="M6" s="199"/>
    </row>
    <row r="7" spans="1:13">
      <c r="A7" s="225" t="s">
        <v>22</v>
      </c>
      <c r="B7" s="413" t="s">
        <v>132</v>
      </c>
      <c r="C7" s="414"/>
      <c r="D7" s="247" t="s">
        <v>16</v>
      </c>
      <c r="E7" s="247" t="s">
        <v>16</v>
      </c>
      <c r="F7" s="247" t="s">
        <v>16</v>
      </c>
      <c r="G7" s="247" t="s">
        <v>16</v>
      </c>
      <c r="H7" s="229" t="s">
        <v>16</v>
      </c>
      <c r="I7" s="247" t="s">
        <v>16</v>
      </c>
      <c r="J7" s="247"/>
      <c r="K7" s="199"/>
      <c r="L7" s="199"/>
      <c r="M7" s="199"/>
    </row>
    <row r="8" spans="1:13" ht="42" customHeight="1">
      <c r="A8" s="199" t="s">
        <v>133</v>
      </c>
      <c r="B8" s="415" t="s">
        <v>25</v>
      </c>
      <c r="C8" s="414"/>
      <c r="D8" s="247" t="s">
        <v>16</v>
      </c>
      <c r="E8" s="247" t="s">
        <v>16</v>
      </c>
      <c r="F8" s="247" t="s">
        <v>16</v>
      </c>
      <c r="G8" s="247" t="s">
        <v>16</v>
      </c>
      <c r="H8" s="229" t="s">
        <v>16</v>
      </c>
      <c r="I8" s="247" t="s">
        <v>16</v>
      </c>
      <c r="J8" s="247"/>
      <c r="K8" s="199"/>
      <c r="L8" s="186"/>
      <c r="M8" s="186"/>
    </row>
    <row r="9" spans="1:13" ht="24">
      <c r="A9" s="225" t="s">
        <v>26</v>
      </c>
      <c r="B9" s="415" t="s">
        <v>27</v>
      </c>
      <c r="C9" s="416"/>
      <c r="D9" s="247" t="s">
        <v>28</v>
      </c>
      <c r="E9" s="247" t="s">
        <v>32</v>
      </c>
      <c r="F9" s="247" t="s">
        <v>28</v>
      </c>
      <c r="G9" s="247" t="s">
        <v>30</v>
      </c>
      <c r="H9" s="229" t="s">
        <v>32</v>
      </c>
      <c r="I9" s="247" t="s">
        <v>28</v>
      </c>
      <c r="J9" s="247"/>
      <c r="K9" s="199"/>
      <c r="L9" s="199"/>
      <c r="M9" s="199"/>
    </row>
    <row r="10" spans="1:13" ht="34.5" customHeight="1">
      <c r="A10" s="198" t="s">
        <v>33</v>
      </c>
      <c r="B10" s="417" t="s">
        <v>34</v>
      </c>
      <c r="C10" s="418"/>
      <c r="D10" s="247" t="s">
        <v>16</v>
      </c>
      <c r="E10" s="247" t="s">
        <v>16</v>
      </c>
      <c r="F10" s="247" t="s">
        <v>16</v>
      </c>
      <c r="G10" s="247" t="s">
        <v>16</v>
      </c>
      <c r="H10" s="229" t="s">
        <v>16</v>
      </c>
      <c r="I10" s="247" t="s">
        <v>16</v>
      </c>
      <c r="J10" s="247"/>
      <c r="K10" s="199"/>
      <c r="L10" s="199"/>
      <c r="M10" s="199"/>
    </row>
    <row r="11" spans="1:13" ht="27.75" customHeight="1">
      <c r="A11" s="199" t="s">
        <v>36</v>
      </c>
      <c r="B11" s="415" t="s">
        <v>37</v>
      </c>
      <c r="C11" s="416"/>
      <c r="D11" s="247" t="s">
        <v>38</v>
      </c>
      <c r="E11" s="199" t="s">
        <v>39</v>
      </c>
      <c r="F11" s="247" t="s">
        <v>38</v>
      </c>
      <c r="G11" s="199" t="s">
        <v>39</v>
      </c>
      <c r="H11" s="236" t="s">
        <v>39</v>
      </c>
      <c r="I11" s="247" t="s">
        <v>38</v>
      </c>
      <c r="J11" s="247"/>
      <c r="K11" s="199"/>
      <c r="L11" s="199"/>
      <c r="M11" s="199"/>
    </row>
    <row r="12" spans="1:13" ht="48">
      <c r="A12" s="199" t="s">
        <v>41</v>
      </c>
      <c r="B12" s="413"/>
      <c r="C12" s="414"/>
      <c r="D12" s="247" t="s">
        <v>134</v>
      </c>
      <c r="E12" s="199" t="s">
        <v>43</v>
      </c>
      <c r="F12" s="247" t="s">
        <v>134</v>
      </c>
      <c r="G12" s="199" t="s">
        <v>44</v>
      </c>
      <c r="H12" s="247" t="s">
        <v>46</v>
      </c>
      <c r="I12" s="247" t="s">
        <v>134</v>
      </c>
      <c r="J12" s="199"/>
      <c r="K12" s="199"/>
      <c r="L12" s="199"/>
      <c r="M12" s="199"/>
    </row>
    <row r="13" spans="1:13">
      <c r="A13" s="199" t="s">
        <v>47</v>
      </c>
      <c r="B13" s="413" t="s">
        <v>135</v>
      </c>
      <c r="C13" s="414"/>
      <c r="D13" s="259" t="s">
        <v>136</v>
      </c>
      <c r="E13" s="259" t="s">
        <v>136</v>
      </c>
      <c r="F13" s="259" t="s">
        <v>136</v>
      </c>
      <c r="G13" s="259" t="s">
        <v>136</v>
      </c>
      <c r="H13" s="297" t="s">
        <v>136</v>
      </c>
      <c r="I13" s="259" t="s">
        <v>136</v>
      </c>
      <c r="J13" s="259"/>
      <c r="K13" s="199"/>
      <c r="L13" s="199"/>
      <c r="M13" s="199"/>
    </row>
    <row r="14" spans="1:13" ht="24">
      <c r="A14" s="199" t="s">
        <v>137</v>
      </c>
      <c r="B14" s="413"/>
      <c r="C14" s="414"/>
      <c r="D14" s="248" t="s">
        <v>138</v>
      </c>
      <c r="E14" s="248" t="s">
        <v>138</v>
      </c>
      <c r="F14" s="248" t="s">
        <v>139</v>
      </c>
      <c r="G14" s="260" t="s">
        <v>141</v>
      </c>
      <c r="H14" s="298" t="s">
        <v>140</v>
      </c>
      <c r="I14" s="248" t="s">
        <v>142</v>
      </c>
      <c r="J14" s="199"/>
      <c r="K14" s="199"/>
      <c r="L14" s="199"/>
      <c r="M14" s="199"/>
    </row>
    <row r="15" spans="1:13">
      <c r="A15" s="199" t="s">
        <v>64</v>
      </c>
      <c r="B15" s="413"/>
      <c r="C15" s="414"/>
      <c r="D15" s="260" t="s">
        <v>141</v>
      </c>
      <c r="E15" s="260" t="s">
        <v>141</v>
      </c>
      <c r="F15" s="260" t="s">
        <v>141</v>
      </c>
      <c r="G15" s="260" t="s">
        <v>141</v>
      </c>
      <c r="H15" s="299" t="s">
        <v>141</v>
      </c>
      <c r="I15" s="260" t="s">
        <v>141</v>
      </c>
      <c r="J15" s="199"/>
      <c r="K15" s="199"/>
      <c r="L15" s="199"/>
      <c r="M15" s="199"/>
    </row>
    <row r="16" spans="1:13">
      <c r="A16" s="199" t="s">
        <v>66</v>
      </c>
      <c r="B16" s="413"/>
      <c r="C16" s="414"/>
      <c r="D16" s="248" t="s">
        <v>143</v>
      </c>
      <c r="E16" s="248" t="s">
        <v>143</v>
      </c>
      <c r="F16" s="248" t="s">
        <v>145</v>
      </c>
      <c r="G16" s="248" t="s">
        <v>145</v>
      </c>
      <c r="H16" s="298" t="s">
        <v>144</v>
      </c>
      <c r="I16" s="248" t="s">
        <v>68</v>
      </c>
      <c r="J16" s="199"/>
      <c r="K16" s="199"/>
      <c r="L16" s="199"/>
      <c r="M16" s="199"/>
    </row>
    <row r="17" spans="1:13" ht="24" customHeight="1">
      <c r="A17" s="199" t="s">
        <v>70</v>
      </c>
      <c r="B17" s="415" t="s">
        <v>71</v>
      </c>
      <c r="C17" s="416"/>
      <c r="D17" s="247" t="s">
        <v>16</v>
      </c>
      <c r="E17" s="247" t="s">
        <v>16</v>
      </c>
      <c r="F17" s="247" t="s">
        <v>16</v>
      </c>
      <c r="G17" s="247" t="s">
        <v>16</v>
      </c>
      <c r="H17" s="229" t="s">
        <v>16</v>
      </c>
      <c r="I17" s="247" t="s">
        <v>16</v>
      </c>
      <c r="J17" s="199"/>
      <c r="K17" s="199"/>
      <c r="L17" s="186"/>
      <c r="M17" s="186"/>
    </row>
    <row r="18" spans="1:13" ht="78" customHeight="1">
      <c r="A18" s="199" t="s">
        <v>72</v>
      </c>
      <c r="B18" s="415" t="s">
        <v>73</v>
      </c>
      <c r="C18" s="416"/>
      <c r="D18" s="247" t="s">
        <v>146</v>
      </c>
      <c r="E18" s="247" t="s">
        <v>146</v>
      </c>
      <c r="F18" s="247" t="s">
        <v>147</v>
      </c>
      <c r="G18" s="247" t="s">
        <v>148</v>
      </c>
      <c r="H18" s="229" t="s">
        <v>149</v>
      </c>
      <c r="I18" s="247" t="s">
        <v>150</v>
      </c>
      <c r="J18" s="199"/>
      <c r="K18" s="199"/>
      <c r="L18" s="199"/>
      <c r="M18" s="199"/>
    </row>
    <row r="19" spans="1:13" ht="96">
      <c r="A19" s="203" t="s">
        <v>94</v>
      </c>
      <c r="B19" s="419" t="s">
        <v>95</v>
      </c>
      <c r="C19" s="420"/>
      <c r="D19" s="200" t="s">
        <v>152</v>
      </c>
      <c r="E19" s="200" t="s">
        <v>153</v>
      </c>
      <c r="F19" s="200" t="s">
        <v>154</v>
      </c>
      <c r="G19" s="200" t="s">
        <v>155</v>
      </c>
      <c r="H19" s="231" t="s">
        <v>156</v>
      </c>
      <c r="I19" s="200" t="s">
        <v>152</v>
      </c>
      <c r="J19" s="199"/>
      <c r="K19" s="199"/>
      <c r="L19" s="199"/>
      <c r="M19" s="199"/>
    </row>
    <row r="20" spans="1:13" ht="84">
      <c r="A20" s="203" t="s">
        <v>99</v>
      </c>
      <c r="B20" s="419" t="s">
        <v>100</v>
      </c>
      <c r="C20" s="420"/>
      <c r="D20" s="197" t="s">
        <v>157</v>
      </c>
      <c r="E20" s="197" t="s">
        <v>157</v>
      </c>
      <c r="F20" s="197" t="s">
        <v>158</v>
      </c>
      <c r="G20" s="197" t="s">
        <v>159</v>
      </c>
      <c r="H20" s="231" t="s">
        <v>160</v>
      </c>
      <c r="I20" s="197" t="s">
        <v>161</v>
      </c>
      <c r="J20" s="199"/>
      <c r="K20" s="199"/>
      <c r="L20" s="199"/>
      <c r="M20" s="199"/>
    </row>
    <row r="21" spans="1:13" ht="24" customHeight="1">
      <c r="A21" s="203" t="s">
        <v>162</v>
      </c>
      <c r="B21" s="419">
        <v>1</v>
      </c>
      <c r="C21" s="420"/>
      <c r="D21" s="247" t="s">
        <v>16</v>
      </c>
      <c r="E21" s="247" t="s">
        <v>16</v>
      </c>
      <c r="F21" s="247" t="s">
        <v>16</v>
      </c>
      <c r="G21" s="247" t="s">
        <v>16</v>
      </c>
      <c r="H21" s="229" t="s">
        <v>16</v>
      </c>
      <c r="I21" s="247" t="s">
        <v>16</v>
      </c>
      <c r="J21" s="199"/>
      <c r="K21" s="199"/>
      <c r="L21" s="199"/>
      <c r="M21" s="199"/>
    </row>
    <row r="22" spans="1:13" ht="32.25" customHeight="1">
      <c r="A22" s="203" t="s">
        <v>163</v>
      </c>
      <c r="B22" s="419"/>
      <c r="C22" s="420"/>
      <c r="D22" s="284" t="s">
        <v>164</v>
      </c>
      <c r="E22" s="284" t="s">
        <v>164</v>
      </c>
      <c r="F22" s="284" t="s">
        <v>164</v>
      </c>
      <c r="G22" s="284" t="s">
        <v>164</v>
      </c>
      <c r="H22" s="295" t="s">
        <v>93</v>
      </c>
      <c r="I22" s="284" t="s">
        <v>164</v>
      </c>
      <c r="J22" s="199"/>
      <c r="K22" s="199"/>
      <c r="L22" s="199"/>
      <c r="M22" s="199"/>
    </row>
    <row r="23" spans="1:13">
      <c r="A23" s="199" t="s">
        <v>105</v>
      </c>
      <c r="B23" s="413" t="s">
        <v>106</v>
      </c>
      <c r="C23" s="414"/>
      <c r="D23" s="247" t="s">
        <v>16</v>
      </c>
      <c r="E23" s="247" t="s">
        <v>16</v>
      </c>
      <c r="F23" s="247" t="s">
        <v>16</v>
      </c>
      <c r="G23" s="247" t="s">
        <v>16</v>
      </c>
      <c r="H23" s="229" t="s">
        <v>16</v>
      </c>
      <c r="I23" s="247" t="s">
        <v>16</v>
      </c>
      <c r="J23" s="199"/>
      <c r="K23" s="199"/>
      <c r="L23" s="199"/>
      <c r="M23" s="199"/>
    </row>
    <row r="24" spans="1:13">
      <c r="A24" s="199" t="s">
        <v>107</v>
      </c>
      <c r="B24" s="413" t="s">
        <v>108</v>
      </c>
      <c r="C24" s="414"/>
      <c r="D24" s="247" t="s">
        <v>16</v>
      </c>
      <c r="E24" s="247" t="s">
        <v>16</v>
      </c>
      <c r="F24" s="247" t="s">
        <v>16</v>
      </c>
      <c r="G24" s="247" t="s">
        <v>16</v>
      </c>
      <c r="H24" s="229" t="s">
        <v>16</v>
      </c>
      <c r="I24" s="247" t="s">
        <v>16</v>
      </c>
      <c r="J24" s="199"/>
      <c r="K24" s="199"/>
      <c r="L24" s="199"/>
      <c r="M24" s="199"/>
    </row>
    <row r="25" spans="1:13" ht="24">
      <c r="A25" s="199" t="s">
        <v>109</v>
      </c>
      <c r="B25" s="413"/>
      <c r="C25" s="414"/>
      <c r="D25" s="247" t="s">
        <v>110</v>
      </c>
      <c r="E25" s="247" t="s">
        <v>110</v>
      </c>
      <c r="F25" s="200" t="s">
        <v>165</v>
      </c>
      <c r="G25" s="200" t="s">
        <v>165</v>
      </c>
      <c r="H25" s="229" t="s">
        <v>110</v>
      </c>
      <c r="I25" s="247" t="s">
        <v>110</v>
      </c>
      <c r="J25" s="199"/>
      <c r="K25" s="199"/>
      <c r="L25" s="199"/>
      <c r="M25" s="199"/>
    </row>
    <row r="26" spans="1:13">
      <c r="A26" s="199" t="s">
        <v>166</v>
      </c>
      <c r="B26" s="413"/>
      <c r="C26" s="414"/>
      <c r="D26" s="200" t="s">
        <v>167</v>
      </c>
      <c r="E26" s="200" t="s">
        <v>167</v>
      </c>
      <c r="F26" s="200" t="s">
        <v>168</v>
      </c>
      <c r="G26" s="200" t="s">
        <v>169</v>
      </c>
      <c r="H26" s="231" t="s">
        <v>170</v>
      </c>
      <c r="I26" s="200" t="s">
        <v>60</v>
      </c>
      <c r="J26" s="199"/>
      <c r="K26" s="199"/>
      <c r="L26" s="199"/>
      <c r="M26" s="199"/>
    </row>
    <row r="27" spans="1:13" ht="48">
      <c r="A27" s="199" t="s">
        <v>171</v>
      </c>
      <c r="B27" s="421"/>
      <c r="C27" s="422"/>
      <c r="D27" s="197" t="s">
        <v>172</v>
      </c>
      <c r="E27" s="197" t="s">
        <v>172</v>
      </c>
      <c r="F27" s="197" t="s">
        <v>173</v>
      </c>
      <c r="G27" s="197" t="s">
        <v>173</v>
      </c>
      <c r="H27" s="295" t="s">
        <v>93</v>
      </c>
      <c r="I27" s="197" t="s">
        <v>60</v>
      </c>
      <c r="J27" s="199"/>
      <c r="K27" s="199"/>
      <c r="L27" s="199"/>
      <c r="M27" s="186"/>
    </row>
    <row r="28" spans="1:13">
      <c r="A28" s="201"/>
      <c r="B28" s="423"/>
      <c r="C28" s="423"/>
      <c r="D28" s="247"/>
      <c r="E28" s="199"/>
      <c r="F28" s="247"/>
      <c r="G28" s="199"/>
      <c r="H28" s="236"/>
      <c r="I28" s="247"/>
      <c r="J28" s="199"/>
      <c r="K28" s="199"/>
      <c r="L28" s="199"/>
      <c r="M28" s="199"/>
    </row>
    <row r="29" spans="1:13">
      <c r="A29" s="241" t="s">
        <v>112</v>
      </c>
      <c r="B29" s="424" t="s">
        <v>113</v>
      </c>
      <c r="C29" s="425"/>
      <c r="D29" s="247"/>
      <c r="E29" s="199"/>
      <c r="F29" s="247"/>
      <c r="G29" s="199"/>
      <c r="H29" s="236"/>
      <c r="I29" s="247"/>
      <c r="J29" s="199"/>
      <c r="K29" s="199"/>
      <c r="L29" s="199"/>
      <c r="M29" s="199"/>
    </row>
    <row r="30" spans="1:13">
      <c r="A30" s="203" t="s">
        <v>114</v>
      </c>
      <c r="B30" s="252">
        <v>1</v>
      </c>
      <c r="C30" s="250">
        <v>3</v>
      </c>
      <c r="D30" s="292" t="s">
        <v>16</v>
      </c>
      <c r="E30" s="292" t="s">
        <v>16</v>
      </c>
      <c r="F30" s="292" t="s">
        <v>16</v>
      </c>
      <c r="G30" s="292" t="s">
        <v>16</v>
      </c>
      <c r="H30" s="300" t="s">
        <v>16</v>
      </c>
      <c r="I30" s="292" t="s">
        <v>16</v>
      </c>
      <c r="J30" s="199"/>
      <c r="K30" s="199"/>
      <c r="L30" s="199"/>
      <c r="M30" s="199"/>
    </row>
    <row r="31" spans="1:13" ht="24">
      <c r="A31" s="293" t="s">
        <v>115</v>
      </c>
      <c r="B31" s="252" t="s">
        <v>116</v>
      </c>
      <c r="C31" s="294" t="s">
        <v>117</v>
      </c>
      <c r="D31" s="292" t="s">
        <v>16</v>
      </c>
      <c r="E31" s="292" t="s">
        <v>16</v>
      </c>
      <c r="F31" s="292" t="s">
        <v>16</v>
      </c>
      <c r="G31" s="292" t="s">
        <v>16</v>
      </c>
      <c r="H31" s="300" t="s">
        <v>16</v>
      </c>
      <c r="I31" s="292" t="s">
        <v>16</v>
      </c>
      <c r="J31" s="199"/>
      <c r="K31" s="199"/>
      <c r="L31" s="199"/>
      <c r="M31" s="199"/>
    </row>
    <row r="32" spans="1:13">
      <c r="A32" s="203" t="s">
        <v>118</v>
      </c>
      <c r="B32" s="252" t="s">
        <v>119</v>
      </c>
      <c r="C32" s="250" t="s">
        <v>119</v>
      </c>
      <c r="D32" s="292" t="s">
        <v>16</v>
      </c>
      <c r="E32" s="292" t="s">
        <v>16</v>
      </c>
      <c r="F32" s="292" t="s">
        <v>16</v>
      </c>
      <c r="G32" s="292" t="s">
        <v>16</v>
      </c>
      <c r="H32" s="300" t="s">
        <v>16</v>
      </c>
      <c r="I32" s="292" t="s">
        <v>16</v>
      </c>
      <c r="J32" s="199"/>
      <c r="K32" s="199"/>
      <c r="L32" s="199"/>
      <c r="M32" s="199"/>
    </row>
    <row r="33" spans="1:13">
      <c r="A33" s="203" t="s">
        <v>120</v>
      </c>
      <c r="B33" s="426"/>
      <c r="C33" s="427"/>
      <c r="D33" s="252">
        <v>1</v>
      </c>
      <c r="E33" s="252">
        <v>1</v>
      </c>
      <c r="F33" s="252">
        <v>1</v>
      </c>
      <c r="G33" s="252">
        <v>1</v>
      </c>
      <c r="H33" s="359">
        <v>1</v>
      </c>
      <c r="I33" s="252">
        <v>1</v>
      </c>
    </row>
    <row r="34" spans="1:13" s="266" customFormat="1" ht="96" customHeight="1">
      <c r="A34" s="251" t="s">
        <v>121</v>
      </c>
      <c r="B34" s="428" t="s">
        <v>122</v>
      </c>
      <c r="C34" s="429"/>
      <c r="D34" s="257" t="s">
        <v>16</v>
      </c>
      <c r="E34" s="257" t="s">
        <v>16</v>
      </c>
      <c r="F34" s="257" t="s">
        <v>16</v>
      </c>
      <c r="G34" s="257" t="s">
        <v>16</v>
      </c>
      <c r="H34" s="301" t="s">
        <v>16</v>
      </c>
      <c r="I34" s="257" t="s">
        <v>16</v>
      </c>
      <c r="J34" s="199"/>
      <c r="K34" s="199"/>
      <c r="L34" s="199"/>
      <c r="M34" s="199"/>
    </row>
    <row r="35" spans="1:13">
      <c r="A35" s="203" t="s">
        <v>123</v>
      </c>
      <c r="B35" s="419" t="s">
        <v>124</v>
      </c>
      <c r="C35" s="420"/>
      <c r="D35" s="252" t="s">
        <v>16</v>
      </c>
      <c r="E35" s="252" t="s">
        <v>16</v>
      </c>
      <c r="F35" s="252" t="s">
        <v>16</v>
      </c>
      <c r="G35" s="252" t="s">
        <v>16</v>
      </c>
      <c r="H35" s="207" t="s">
        <v>16</v>
      </c>
      <c r="I35" s="250" t="s">
        <v>16</v>
      </c>
    </row>
    <row r="36" spans="1:13" ht="42" customHeight="1">
      <c r="A36" s="203" t="s">
        <v>125</v>
      </c>
      <c r="B36" s="419" t="s">
        <v>93</v>
      </c>
      <c r="C36" s="420"/>
      <c r="D36" s="295" t="s">
        <v>93</v>
      </c>
      <c r="E36" s="295" t="s">
        <v>93</v>
      </c>
      <c r="F36" s="295" t="s">
        <v>93</v>
      </c>
      <c r="G36" s="295" t="s">
        <v>93</v>
      </c>
      <c r="H36" s="295" t="s">
        <v>93</v>
      </c>
      <c r="I36" s="295" t="s">
        <v>93</v>
      </c>
    </row>
    <row r="37" spans="1:13" ht="41.25" customHeight="1">
      <c r="A37" s="203" t="s">
        <v>126</v>
      </c>
      <c r="B37" s="419" t="s">
        <v>93</v>
      </c>
      <c r="C37" s="420"/>
      <c r="D37" s="295" t="s">
        <v>93</v>
      </c>
      <c r="E37" s="295" t="s">
        <v>93</v>
      </c>
      <c r="F37" s="295" t="s">
        <v>93</v>
      </c>
      <c r="G37" s="295" t="s">
        <v>93</v>
      </c>
      <c r="H37" s="295" t="s">
        <v>93</v>
      </c>
      <c r="I37" s="295" t="s">
        <v>93</v>
      </c>
    </row>
    <row r="38" spans="1:13" ht="35.25" customHeight="1">
      <c r="A38" s="203" t="s">
        <v>127</v>
      </c>
      <c r="B38" s="419" t="s">
        <v>128</v>
      </c>
      <c r="C38" s="420"/>
      <c r="D38" s="252" t="s">
        <v>16</v>
      </c>
      <c r="E38" s="252" t="s">
        <v>16</v>
      </c>
      <c r="F38" s="252" t="s">
        <v>16</v>
      </c>
      <c r="G38" s="252" t="s">
        <v>16</v>
      </c>
      <c r="H38" s="207" t="s">
        <v>16</v>
      </c>
      <c r="I38" s="250" t="s">
        <v>16</v>
      </c>
    </row>
    <row r="39" spans="1:13" ht="36.75" customHeight="1">
      <c r="A39" s="203" t="s">
        <v>129</v>
      </c>
      <c r="B39" s="419" t="s">
        <v>93</v>
      </c>
      <c r="C39" s="420"/>
      <c r="D39" s="295" t="s">
        <v>93</v>
      </c>
      <c r="E39" s="295" t="s">
        <v>93</v>
      </c>
      <c r="F39" s="295" t="s">
        <v>93</v>
      </c>
      <c r="G39" s="295" t="s">
        <v>93</v>
      </c>
      <c r="H39" s="295" t="s">
        <v>93</v>
      </c>
      <c r="I39" s="295" t="s">
        <v>93</v>
      </c>
    </row>
    <row r="40" spans="1:13" ht="24">
      <c r="A40" s="203" t="s">
        <v>130</v>
      </c>
      <c r="B40" s="419" t="s">
        <v>93</v>
      </c>
      <c r="C40" s="420"/>
      <c r="D40" s="295" t="s">
        <v>93</v>
      </c>
      <c r="E40" s="295" t="s">
        <v>93</v>
      </c>
      <c r="F40" s="295" t="s">
        <v>93</v>
      </c>
      <c r="G40" s="295" t="s">
        <v>93</v>
      </c>
      <c r="H40" s="295" t="s">
        <v>93</v>
      </c>
      <c r="I40" s="295" t="s">
        <v>93</v>
      </c>
    </row>
    <row r="41" spans="1:13">
      <c r="A41" s="253" t="s">
        <v>131</v>
      </c>
    </row>
  </sheetData>
  <mergeCells count="37">
    <mergeCell ref="B39:C39"/>
    <mergeCell ref="B40:C40"/>
    <mergeCell ref="B33:C33"/>
    <mergeCell ref="B34:C34"/>
    <mergeCell ref="B35:C35"/>
    <mergeCell ref="B36:C36"/>
    <mergeCell ref="B37:C37"/>
    <mergeCell ref="B26:C26"/>
    <mergeCell ref="B27:C27"/>
    <mergeCell ref="B28:C28"/>
    <mergeCell ref="B29:C29"/>
    <mergeCell ref="B38:C38"/>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B2:C2"/>
    <mergeCell ref="D2:E2"/>
    <mergeCell ref="F2:G2"/>
    <mergeCell ref="B4:C4"/>
    <mergeCell ref="B5:C5"/>
  </mergeCells>
  <phoneticPr fontId="21" type="noConversion"/>
  <conditionalFormatting sqref="A6">
    <cfRule type="duplicateValues" dxfId="1"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5"/>
  <sheetViews>
    <sheetView zoomScale="90" zoomScaleNormal="90" workbookViewId="0">
      <pane xSplit="1" ySplit="2" topLeftCell="D3" activePane="bottomRight" state="frozen"/>
      <selection pane="topRight"/>
      <selection pane="bottomLeft"/>
      <selection pane="bottomRight" activeCell="F15" sqref="F15"/>
    </sheetView>
  </sheetViews>
  <sheetFormatPr defaultColWidth="9.42578125" defaultRowHeight="14.25"/>
  <cols>
    <col min="1" max="1" width="29.42578125" style="186" customWidth="1"/>
    <col min="2" max="2" width="23.42578125" style="186" customWidth="1"/>
    <col min="3" max="3" width="25.42578125" style="187" customWidth="1"/>
    <col min="4" max="6" width="31.42578125" style="187" customWidth="1"/>
    <col min="7" max="7" width="31.42578125" style="239" customWidth="1"/>
    <col min="8" max="11" width="31.42578125" style="187" customWidth="1"/>
    <col min="12" max="16384" width="9.42578125" style="186"/>
  </cols>
  <sheetData>
    <row r="1" spans="1:12">
      <c r="A1" s="241" t="s">
        <v>8</v>
      </c>
      <c r="B1" s="254"/>
      <c r="G1" s="140"/>
    </row>
    <row r="2" spans="1:12" s="265" customFormat="1" ht="24">
      <c r="A2" s="243" t="s">
        <v>9</v>
      </c>
      <c r="B2" s="430" t="s">
        <v>10</v>
      </c>
      <c r="C2" s="431"/>
      <c r="D2" s="283" t="s">
        <v>0</v>
      </c>
      <c r="E2" s="283" t="s">
        <v>1</v>
      </c>
      <c r="F2" s="283" t="s">
        <v>2</v>
      </c>
      <c r="G2" s="285" t="s">
        <v>5</v>
      </c>
      <c r="H2" s="192"/>
      <c r="I2" s="192"/>
      <c r="J2" s="192"/>
      <c r="K2" s="192"/>
      <c r="L2" s="192"/>
    </row>
    <row r="3" spans="1:12" s="265" customFormat="1">
      <c r="A3" s="243"/>
      <c r="B3" s="255"/>
      <c r="C3" s="282"/>
      <c r="D3" s="245" t="s">
        <v>13</v>
      </c>
      <c r="E3" s="245" t="s">
        <v>13</v>
      </c>
      <c r="F3" s="245" t="s">
        <v>13</v>
      </c>
      <c r="G3" s="286" t="s">
        <v>13</v>
      </c>
      <c r="H3" s="192"/>
      <c r="I3" s="192"/>
      <c r="J3" s="192"/>
      <c r="K3" s="192"/>
      <c r="L3" s="289"/>
    </row>
    <row r="4" spans="1:12">
      <c r="A4" s="199" t="s">
        <v>14</v>
      </c>
      <c r="B4" s="413" t="s">
        <v>15</v>
      </c>
      <c r="C4" s="414"/>
      <c r="D4" s="247" t="s">
        <v>16</v>
      </c>
      <c r="E4" s="247" t="s">
        <v>16</v>
      </c>
      <c r="F4" s="247" t="s">
        <v>16</v>
      </c>
      <c r="G4" s="200" t="s">
        <v>16</v>
      </c>
      <c r="H4" s="199"/>
      <c r="I4" s="199"/>
      <c r="J4" s="199"/>
      <c r="K4" s="199"/>
    </row>
    <row r="5" spans="1:12">
      <c r="A5" s="225" t="s">
        <v>17</v>
      </c>
      <c r="B5" s="413"/>
      <c r="C5" s="414"/>
      <c r="D5" s="247" t="s">
        <v>19</v>
      </c>
      <c r="E5" s="247" t="s">
        <v>19</v>
      </c>
      <c r="F5" s="247" t="s">
        <v>19</v>
      </c>
      <c r="G5" s="200" t="s">
        <v>19</v>
      </c>
      <c r="H5" s="199"/>
      <c r="I5" s="199"/>
      <c r="J5" s="199"/>
      <c r="K5" s="199"/>
    </row>
    <row r="6" spans="1:12">
      <c r="A6" s="225" t="s">
        <v>20</v>
      </c>
      <c r="B6" s="413" t="s">
        <v>21</v>
      </c>
      <c r="C6" s="414"/>
      <c r="D6" s="247" t="s">
        <v>16</v>
      </c>
      <c r="E6" s="247" t="s">
        <v>16</v>
      </c>
      <c r="F6" s="247" t="s">
        <v>16</v>
      </c>
      <c r="G6" s="200" t="s">
        <v>16</v>
      </c>
      <c r="H6" s="199"/>
      <c r="I6" s="199"/>
      <c r="J6" s="199"/>
      <c r="K6" s="199"/>
    </row>
    <row r="7" spans="1:12">
      <c r="A7" s="225" t="s">
        <v>22</v>
      </c>
      <c r="B7" s="413" t="s">
        <v>23</v>
      </c>
      <c r="C7" s="414"/>
      <c r="D7" s="247" t="s">
        <v>16</v>
      </c>
      <c r="E7" s="247" t="s">
        <v>16</v>
      </c>
      <c r="F7" s="247" t="s">
        <v>16</v>
      </c>
      <c r="G7" s="200" t="s">
        <v>16</v>
      </c>
      <c r="H7" s="199"/>
      <c r="I7" s="199"/>
      <c r="J7" s="199"/>
      <c r="K7" s="199"/>
    </row>
    <row r="8" spans="1:12" ht="41.25" customHeight="1">
      <c r="A8" s="199" t="s">
        <v>24</v>
      </c>
      <c r="B8" s="415" t="s">
        <v>25</v>
      </c>
      <c r="C8" s="414"/>
      <c r="D8" s="247" t="s">
        <v>16</v>
      </c>
      <c r="E8" s="247" t="s">
        <v>16</v>
      </c>
      <c r="F8" s="247" t="s">
        <v>16</v>
      </c>
      <c r="G8" s="200" t="s">
        <v>16</v>
      </c>
      <c r="H8" s="199"/>
      <c r="I8" s="199"/>
      <c r="J8" s="199"/>
      <c r="K8" s="199"/>
    </row>
    <row r="9" spans="1:12" ht="24">
      <c r="A9" s="225" t="s">
        <v>26</v>
      </c>
      <c r="B9" s="415" t="s">
        <v>174</v>
      </c>
      <c r="C9" s="416"/>
      <c r="D9" s="247" t="s">
        <v>175</v>
      </c>
      <c r="E9" s="247" t="s">
        <v>176</v>
      </c>
      <c r="F9" s="247" t="s">
        <v>175</v>
      </c>
      <c r="G9" s="200" t="s">
        <v>177</v>
      </c>
      <c r="H9" s="199"/>
      <c r="I9" s="199"/>
      <c r="J9" s="199"/>
      <c r="K9" s="199"/>
    </row>
    <row r="10" spans="1:12" ht="24">
      <c r="A10" s="198" t="s">
        <v>33</v>
      </c>
      <c r="B10" s="417" t="s">
        <v>178</v>
      </c>
      <c r="C10" s="418"/>
      <c r="D10" s="247" t="s">
        <v>179</v>
      </c>
      <c r="E10" s="247" t="s">
        <v>179</v>
      </c>
      <c r="F10" s="247" t="s">
        <v>179</v>
      </c>
      <c r="G10" s="200" t="s">
        <v>179</v>
      </c>
      <c r="H10" s="199"/>
      <c r="I10" s="199"/>
      <c r="J10" s="199"/>
      <c r="K10" s="199"/>
    </row>
    <row r="11" spans="1:12">
      <c r="A11" s="225" t="s">
        <v>36</v>
      </c>
      <c r="B11" s="415" t="s">
        <v>180</v>
      </c>
      <c r="C11" s="416"/>
      <c r="D11" s="247" t="s">
        <v>16</v>
      </c>
      <c r="E11" s="247" t="s">
        <v>16</v>
      </c>
      <c r="F11" s="247" t="s">
        <v>16</v>
      </c>
      <c r="G11" s="200" t="s">
        <v>16</v>
      </c>
      <c r="H11" s="199"/>
      <c r="I11" s="199"/>
      <c r="J11" s="199"/>
      <c r="K11" s="199"/>
    </row>
    <row r="12" spans="1:12" ht="36" customHeight="1">
      <c r="A12" s="198" t="s">
        <v>181</v>
      </c>
      <c r="B12" s="415" t="s">
        <v>182</v>
      </c>
      <c r="C12" s="416"/>
      <c r="D12" s="247" t="s">
        <v>16</v>
      </c>
      <c r="E12" s="247" t="s">
        <v>16</v>
      </c>
      <c r="F12" s="247" t="s">
        <v>16</v>
      </c>
      <c r="G12" s="200" t="s">
        <v>16</v>
      </c>
      <c r="H12" s="199"/>
      <c r="I12" s="199"/>
      <c r="J12" s="199"/>
      <c r="K12" s="199"/>
    </row>
    <row r="13" spans="1:12" ht="24">
      <c r="A13" s="225" t="s">
        <v>41</v>
      </c>
      <c r="B13" s="413"/>
      <c r="C13" s="414"/>
      <c r="D13" s="247" t="s">
        <v>183</v>
      </c>
      <c r="E13" s="247" t="s">
        <v>44</v>
      </c>
      <c r="F13" s="247" t="s">
        <v>183</v>
      </c>
      <c r="G13" s="200" t="s">
        <v>44</v>
      </c>
      <c r="H13" s="199"/>
      <c r="I13" s="199"/>
      <c r="J13" s="199"/>
      <c r="K13" s="199"/>
    </row>
    <row r="14" spans="1:12">
      <c r="A14" s="225" t="s">
        <v>47</v>
      </c>
      <c r="B14" s="413" t="s">
        <v>185</v>
      </c>
      <c r="C14" s="414"/>
      <c r="D14" s="258" t="s">
        <v>48</v>
      </c>
      <c r="E14" s="258" t="s">
        <v>48</v>
      </c>
      <c r="F14" s="258" t="s">
        <v>48</v>
      </c>
      <c r="G14" s="262" t="s">
        <v>48</v>
      </c>
      <c r="H14" s="199"/>
      <c r="I14" s="199"/>
      <c r="J14" s="199"/>
      <c r="K14" s="199"/>
    </row>
    <row r="15" spans="1:12" ht="25.5">
      <c r="A15" s="225" t="s">
        <v>49</v>
      </c>
      <c r="B15" s="413"/>
      <c r="C15" s="414"/>
      <c r="D15" s="259" t="s">
        <v>186</v>
      </c>
      <c r="E15" s="247" t="s">
        <v>187</v>
      </c>
      <c r="F15" s="259" t="s">
        <v>186</v>
      </c>
      <c r="G15" s="200" t="s">
        <v>187</v>
      </c>
      <c r="H15" s="199"/>
      <c r="I15" s="199"/>
      <c r="J15" s="199"/>
      <c r="K15" s="199"/>
    </row>
    <row r="16" spans="1:12">
      <c r="A16" s="225" t="s">
        <v>56</v>
      </c>
      <c r="B16" s="413"/>
      <c r="C16" s="414"/>
      <c r="D16" s="260" t="s">
        <v>60</v>
      </c>
      <c r="E16" s="260" t="s">
        <v>60</v>
      </c>
      <c r="F16" s="260" t="s">
        <v>60</v>
      </c>
      <c r="G16" s="287" t="s">
        <v>60</v>
      </c>
      <c r="H16" s="199"/>
      <c r="I16" s="199"/>
      <c r="J16" s="199"/>
      <c r="K16" s="199"/>
    </row>
    <row r="17" spans="1:11">
      <c r="A17" s="225" t="s">
        <v>62</v>
      </c>
      <c r="B17" s="246"/>
      <c r="C17" s="270"/>
      <c r="D17" s="260" t="s">
        <v>63</v>
      </c>
      <c r="E17" s="260" t="s">
        <v>63</v>
      </c>
      <c r="F17" s="260" t="s">
        <v>63</v>
      </c>
      <c r="G17" s="287" t="s">
        <v>63</v>
      </c>
      <c r="H17" s="199"/>
      <c r="I17" s="199"/>
      <c r="J17" s="199"/>
      <c r="K17" s="199"/>
    </row>
    <row r="18" spans="1:11" ht="25.5">
      <c r="A18" s="225" t="s">
        <v>64</v>
      </c>
      <c r="B18" s="413"/>
      <c r="C18" s="414"/>
      <c r="D18" s="261" t="s">
        <v>188</v>
      </c>
      <c r="E18" s="262" t="s">
        <v>189</v>
      </c>
      <c r="F18" s="261" t="s">
        <v>188</v>
      </c>
      <c r="G18" s="262" t="s">
        <v>189</v>
      </c>
      <c r="H18" s="199"/>
      <c r="I18" s="199"/>
      <c r="J18" s="199"/>
      <c r="K18" s="199"/>
    </row>
    <row r="19" spans="1:11" ht="24">
      <c r="A19" s="225" t="s">
        <v>66</v>
      </c>
      <c r="B19" s="413"/>
      <c r="C19" s="414"/>
      <c r="D19" s="249" t="s">
        <v>190</v>
      </c>
      <c r="E19" s="249" t="s">
        <v>190</v>
      </c>
      <c r="F19" s="249" t="s">
        <v>190</v>
      </c>
      <c r="G19" s="249" t="s">
        <v>190</v>
      </c>
      <c r="H19" s="199"/>
      <c r="I19" s="199"/>
      <c r="J19" s="199"/>
      <c r="K19" s="199"/>
    </row>
    <row r="20" spans="1:11" ht="28.5" customHeight="1">
      <c r="A20" s="199" t="s">
        <v>70</v>
      </c>
      <c r="B20" s="415" t="s">
        <v>71</v>
      </c>
      <c r="C20" s="416"/>
      <c r="D20" s="247" t="s">
        <v>16</v>
      </c>
      <c r="E20" s="247" t="s">
        <v>16</v>
      </c>
      <c r="F20" s="247" t="s">
        <v>16</v>
      </c>
      <c r="G20" s="200" t="s">
        <v>16</v>
      </c>
      <c r="H20" s="199"/>
      <c r="I20" s="199"/>
      <c r="J20" s="199"/>
      <c r="K20" s="199"/>
    </row>
    <row r="21" spans="1:11" ht="82.5" customHeight="1">
      <c r="A21" s="225" t="s">
        <v>72</v>
      </c>
      <c r="B21" s="415" t="s">
        <v>73</v>
      </c>
      <c r="C21" s="416"/>
      <c r="D21" s="200" t="s">
        <v>151</v>
      </c>
      <c r="E21" s="200" t="s">
        <v>191</v>
      </c>
      <c r="F21" s="200" t="s">
        <v>151</v>
      </c>
      <c r="G21" s="200" t="s">
        <v>191</v>
      </c>
      <c r="H21" s="199"/>
      <c r="I21" s="199"/>
      <c r="J21" s="199"/>
      <c r="K21" s="199"/>
    </row>
    <row r="22" spans="1:11" ht="63.75">
      <c r="A22" s="199" t="s">
        <v>80</v>
      </c>
      <c r="B22" s="413"/>
      <c r="C22" s="414"/>
      <c r="D22" s="258" t="s">
        <v>192</v>
      </c>
      <c r="E22" s="258" t="s">
        <v>193</v>
      </c>
      <c r="F22" s="258" t="s">
        <v>192</v>
      </c>
      <c r="G22" s="262" t="s">
        <v>193</v>
      </c>
      <c r="H22" s="199"/>
      <c r="I22" s="199"/>
      <c r="J22" s="199"/>
      <c r="K22" s="199"/>
    </row>
    <row r="23" spans="1:11" ht="25.5">
      <c r="A23" s="199" t="s">
        <v>86</v>
      </c>
      <c r="B23" s="421"/>
      <c r="C23" s="422"/>
      <c r="D23" s="258" t="s">
        <v>194</v>
      </c>
      <c r="E23" s="258" t="s">
        <v>195</v>
      </c>
      <c r="F23" s="258" t="s">
        <v>194</v>
      </c>
      <c r="G23" s="262" t="s">
        <v>195</v>
      </c>
      <c r="H23" s="199"/>
      <c r="I23" s="199"/>
      <c r="J23" s="199"/>
      <c r="K23" s="199"/>
    </row>
    <row r="24" spans="1:11">
      <c r="A24" s="199" t="s">
        <v>88</v>
      </c>
      <c r="B24" s="413">
        <v>1</v>
      </c>
      <c r="C24" s="414"/>
      <c r="D24" s="247" t="s">
        <v>16</v>
      </c>
      <c r="E24" s="247" t="s">
        <v>16</v>
      </c>
      <c r="F24" s="247" t="s">
        <v>16</v>
      </c>
      <c r="G24" s="200" t="s">
        <v>16</v>
      </c>
      <c r="H24" s="199"/>
      <c r="I24" s="199"/>
      <c r="J24" s="199"/>
      <c r="K24" s="199"/>
    </row>
    <row r="25" spans="1:11">
      <c r="A25" s="199" t="s">
        <v>89</v>
      </c>
      <c r="B25" s="421"/>
      <c r="C25" s="422"/>
      <c r="D25" s="259" t="s">
        <v>90</v>
      </c>
      <c r="E25" s="259" t="s">
        <v>90</v>
      </c>
      <c r="F25" s="259" t="s">
        <v>90</v>
      </c>
      <c r="G25" s="288" t="s">
        <v>90</v>
      </c>
      <c r="H25" s="199"/>
      <c r="I25" s="199"/>
      <c r="J25" s="199"/>
      <c r="K25" s="199"/>
    </row>
    <row r="26" spans="1:11" ht="25.5">
      <c r="A26" s="199" t="s">
        <v>91</v>
      </c>
      <c r="B26" s="421"/>
      <c r="C26" s="422"/>
      <c r="D26" s="263" t="s">
        <v>92</v>
      </c>
      <c r="E26" s="263" t="s">
        <v>92</v>
      </c>
      <c r="F26" s="263" t="s">
        <v>92</v>
      </c>
      <c r="G26" s="284" t="s">
        <v>92</v>
      </c>
      <c r="H26" s="199"/>
      <c r="I26" s="199"/>
      <c r="J26" s="199"/>
      <c r="K26" s="199"/>
    </row>
    <row r="27" spans="1:11" ht="156">
      <c r="A27" s="203" t="s">
        <v>94</v>
      </c>
      <c r="B27" s="419" t="s">
        <v>95</v>
      </c>
      <c r="C27" s="420"/>
      <c r="D27" s="200" t="s">
        <v>196</v>
      </c>
      <c r="E27" s="200" t="s">
        <v>197</v>
      </c>
      <c r="F27" s="200" t="s">
        <v>196</v>
      </c>
      <c r="G27" s="200" t="s">
        <v>198</v>
      </c>
      <c r="H27" s="199"/>
      <c r="I27" s="199"/>
      <c r="J27" s="199"/>
      <c r="K27" s="199"/>
    </row>
    <row r="28" spans="1:11" ht="108">
      <c r="A28" s="203" t="s">
        <v>99</v>
      </c>
      <c r="B28" s="419" t="s">
        <v>100</v>
      </c>
      <c r="C28" s="420"/>
      <c r="D28" s="198" t="s">
        <v>199</v>
      </c>
      <c r="E28" s="198" t="s">
        <v>200</v>
      </c>
      <c r="F28" s="198" t="s">
        <v>199</v>
      </c>
      <c r="G28" s="198" t="s">
        <v>199</v>
      </c>
      <c r="H28" s="199"/>
      <c r="I28" s="199"/>
      <c r="J28" s="199"/>
      <c r="K28" s="199"/>
    </row>
    <row r="29" spans="1:11">
      <c r="A29" s="199" t="s">
        <v>105</v>
      </c>
      <c r="B29" s="421" t="s">
        <v>106</v>
      </c>
      <c r="C29" s="422"/>
      <c r="D29" s="247" t="s">
        <v>16</v>
      </c>
      <c r="E29" s="247" t="s">
        <v>16</v>
      </c>
      <c r="F29" s="247" t="s">
        <v>16</v>
      </c>
      <c r="G29" s="200" t="s">
        <v>16</v>
      </c>
      <c r="H29" s="199"/>
      <c r="I29" s="199"/>
      <c r="J29" s="199"/>
      <c r="K29" s="199"/>
    </row>
    <row r="30" spans="1:11">
      <c r="A30" s="199" t="s">
        <v>107</v>
      </c>
      <c r="B30" s="421" t="s">
        <v>108</v>
      </c>
      <c r="C30" s="422"/>
      <c r="D30" s="247" t="s">
        <v>16</v>
      </c>
      <c r="E30" s="247" t="s">
        <v>16</v>
      </c>
      <c r="F30" s="247" t="s">
        <v>16</v>
      </c>
      <c r="G30" s="200" t="s">
        <v>16</v>
      </c>
      <c r="H30" s="199"/>
      <c r="I30" s="199"/>
      <c r="J30" s="199"/>
      <c r="K30" s="199"/>
    </row>
    <row r="31" spans="1:11">
      <c r="A31" s="199" t="s">
        <v>109</v>
      </c>
      <c r="B31" s="432" t="s">
        <v>110</v>
      </c>
      <c r="C31" s="433"/>
      <c r="D31" s="247" t="s">
        <v>110</v>
      </c>
      <c r="E31" s="247" t="s">
        <v>110</v>
      </c>
      <c r="F31" s="247" t="s">
        <v>110</v>
      </c>
      <c r="G31" s="200" t="s">
        <v>110</v>
      </c>
      <c r="H31" s="199"/>
      <c r="I31" s="199"/>
      <c r="J31" s="199"/>
      <c r="K31" s="199"/>
    </row>
    <row r="32" spans="1:11">
      <c r="A32" s="201"/>
      <c r="B32" s="434"/>
      <c r="C32" s="434"/>
      <c r="D32" s="199"/>
      <c r="E32" s="199"/>
      <c r="F32" s="199"/>
      <c r="G32" s="225"/>
      <c r="H32" s="199"/>
      <c r="I32" s="199"/>
      <c r="J32" s="199"/>
      <c r="K32" s="199"/>
    </row>
    <row r="33" spans="1:12">
      <c r="A33" s="241" t="s">
        <v>112</v>
      </c>
      <c r="B33" s="435" t="s">
        <v>10</v>
      </c>
      <c r="C33" s="436"/>
      <c r="D33" s="199"/>
      <c r="E33" s="199"/>
      <c r="F33" s="199"/>
      <c r="G33" s="225"/>
      <c r="H33" s="199"/>
      <c r="I33" s="199"/>
      <c r="J33" s="199"/>
      <c r="K33" s="199"/>
    </row>
    <row r="34" spans="1:12" s="266" customFormat="1">
      <c r="A34" s="212" t="s">
        <v>114</v>
      </c>
      <c r="B34" s="264">
        <v>1</v>
      </c>
      <c r="C34" s="264">
        <v>3</v>
      </c>
      <c r="D34" s="247" t="s">
        <v>16</v>
      </c>
      <c r="E34" s="199"/>
      <c r="F34" s="199"/>
      <c r="G34" s="200" t="s">
        <v>16</v>
      </c>
      <c r="H34" s="199"/>
      <c r="I34" s="199"/>
      <c r="J34" s="199"/>
      <c r="K34" s="199"/>
      <c r="L34" s="199"/>
    </row>
    <row r="35" spans="1:12" s="266" customFormat="1" ht="30" customHeight="1">
      <c r="A35" s="212" t="s">
        <v>115</v>
      </c>
      <c r="B35" s="264" t="s">
        <v>116</v>
      </c>
      <c r="C35" s="264" t="s">
        <v>117</v>
      </c>
      <c r="D35" s="247" t="s">
        <v>16</v>
      </c>
      <c r="E35" s="247" t="s">
        <v>16</v>
      </c>
      <c r="F35" s="247" t="s">
        <v>16</v>
      </c>
      <c r="G35" s="200" t="s">
        <v>16</v>
      </c>
      <c r="H35" s="199"/>
      <c r="I35" s="199"/>
      <c r="J35" s="199"/>
      <c r="K35" s="199"/>
      <c r="L35" s="199"/>
    </row>
    <row r="36" spans="1:12" s="266" customFormat="1" ht="24">
      <c r="A36" s="212" t="s">
        <v>118</v>
      </c>
      <c r="B36" s="264" t="s">
        <v>201</v>
      </c>
      <c r="C36" s="264" t="s">
        <v>201</v>
      </c>
      <c r="D36" s="247" t="s">
        <v>16</v>
      </c>
      <c r="E36" s="247" t="s">
        <v>16</v>
      </c>
      <c r="F36" s="247" t="s">
        <v>16</v>
      </c>
      <c r="G36" s="200" t="s">
        <v>16</v>
      </c>
      <c r="H36" s="199"/>
      <c r="I36" s="199"/>
      <c r="J36" s="199"/>
      <c r="K36" s="199"/>
      <c r="L36" s="199"/>
    </row>
    <row r="37" spans="1:12" s="266" customFormat="1">
      <c r="A37" s="212" t="s">
        <v>120</v>
      </c>
      <c r="B37" s="438"/>
      <c r="C37" s="439"/>
      <c r="D37" s="247">
        <v>1</v>
      </c>
      <c r="E37" s="247">
        <v>1</v>
      </c>
      <c r="F37" s="247">
        <v>1</v>
      </c>
      <c r="G37" s="200">
        <v>0</v>
      </c>
      <c r="H37" s="199"/>
      <c r="I37" s="199"/>
      <c r="J37" s="199"/>
      <c r="K37" s="199"/>
      <c r="L37" s="199"/>
    </row>
    <row r="38" spans="1:12" s="266" customFormat="1" ht="96" customHeight="1">
      <c r="A38" s="251" t="s">
        <v>121</v>
      </c>
      <c r="B38" s="428" t="s">
        <v>122</v>
      </c>
      <c r="C38" s="420"/>
      <c r="D38" s="247" t="s">
        <v>16</v>
      </c>
      <c r="E38" s="247" t="s">
        <v>16</v>
      </c>
      <c r="F38" s="247" t="s">
        <v>16</v>
      </c>
      <c r="G38" s="200" t="s">
        <v>16</v>
      </c>
      <c r="H38" s="199"/>
      <c r="I38" s="199"/>
      <c r="J38" s="199"/>
      <c r="K38" s="199"/>
      <c r="L38" s="199"/>
    </row>
    <row r="39" spans="1:12" s="266" customFormat="1">
      <c r="A39" s="212" t="s">
        <v>123</v>
      </c>
      <c r="B39" s="419" t="s">
        <v>124</v>
      </c>
      <c r="C39" s="420"/>
      <c r="D39" s="247" t="s">
        <v>16</v>
      </c>
      <c r="E39" s="247" t="s">
        <v>16</v>
      </c>
      <c r="F39" s="247" t="s">
        <v>16</v>
      </c>
      <c r="G39" s="200" t="s">
        <v>16</v>
      </c>
      <c r="H39" s="199"/>
      <c r="I39" s="199"/>
      <c r="J39" s="199"/>
      <c r="K39" s="199"/>
      <c r="L39" s="199"/>
    </row>
    <row r="40" spans="1:12" s="266" customFormat="1" ht="111" customHeight="1">
      <c r="A40" s="251" t="s">
        <v>125</v>
      </c>
      <c r="B40" s="437" t="s">
        <v>202</v>
      </c>
      <c r="C40" s="437"/>
      <c r="D40" s="200" t="s">
        <v>203</v>
      </c>
      <c r="E40" s="200" t="s">
        <v>204</v>
      </c>
      <c r="F40" s="200" t="s">
        <v>203</v>
      </c>
      <c r="G40" s="200" t="s">
        <v>205</v>
      </c>
      <c r="H40" s="199"/>
      <c r="I40" s="199"/>
      <c r="J40" s="199"/>
      <c r="K40" s="199"/>
      <c r="L40" s="199"/>
    </row>
    <row r="41" spans="1:12" s="266" customFormat="1" ht="93.75" customHeight="1">
      <c r="A41" s="251" t="s">
        <v>126</v>
      </c>
      <c r="B41" s="437" t="s">
        <v>206</v>
      </c>
      <c r="C41" s="437"/>
      <c r="D41" s="200" t="s">
        <v>207</v>
      </c>
      <c r="E41" s="200" t="s">
        <v>205</v>
      </c>
      <c r="F41" s="200" t="s">
        <v>208</v>
      </c>
      <c r="G41" s="200" t="s">
        <v>205</v>
      </c>
      <c r="H41" s="199"/>
      <c r="I41" s="199"/>
      <c r="J41" s="199"/>
      <c r="K41" s="199"/>
      <c r="L41" s="199"/>
    </row>
    <row r="42" spans="1:12" s="266" customFormat="1" ht="24.75" customHeight="1">
      <c r="A42" s="251" t="s">
        <v>127</v>
      </c>
      <c r="B42" s="437" t="s">
        <v>209</v>
      </c>
      <c r="C42" s="437"/>
      <c r="D42" s="247" t="s">
        <v>16</v>
      </c>
      <c r="E42" s="247" t="s">
        <v>16</v>
      </c>
      <c r="F42" s="247" t="s">
        <v>16</v>
      </c>
      <c r="G42" s="200" t="s">
        <v>16</v>
      </c>
      <c r="H42" s="199"/>
      <c r="I42" s="199"/>
      <c r="J42" s="199"/>
      <c r="K42" s="199"/>
      <c r="L42" s="199"/>
    </row>
    <row r="43" spans="1:12" s="266" customFormat="1" ht="36.75" customHeight="1">
      <c r="A43" s="251" t="s">
        <v>129</v>
      </c>
      <c r="B43" s="437" t="s">
        <v>210</v>
      </c>
      <c r="C43" s="437"/>
      <c r="D43" s="247" t="s">
        <v>16</v>
      </c>
      <c r="E43" s="247" t="s">
        <v>16</v>
      </c>
      <c r="F43" s="247" t="s">
        <v>16</v>
      </c>
      <c r="G43" s="200" t="s">
        <v>16</v>
      </c>
      <c r="H43" s="199"/>
      <c r="I43" s="199"/>
      <c r="J43" s="199"/>
      <c r="K43" s="199"/>
      <c r="L43" s="199"/>
    </row>
    <row r="44" spans="1:12" s="266" customFormat="1" ht="24" customHeight="1">
      <c r="A44" s="251" t="s">
        <v>130</v>
      </c>
      <c r="B44" s="419" t="s">
        <v>211</v>
      </c>
      <c r="C44" s="420"/>
      <c r="D44" s="247" t="s">
        <v>16</v>
      </c>
      <c r="E44" s="247" t="s">
        <v>16</v>
      </c>
      <c r="F44" s="247" t="s">
        <v>16</v>
      </c>
      <c r="G44" s="200" t="s">
        <v>16</v>
      </c>
      <c r="H44" s="199"/>
      <c r="I44" s="199"/>
      <c r="J44" s="199"/>
      <c r="K44" s="199"/>
      <c r="L44" s="199"/>
    </row>
    <row r="45" spans="1:12">
      <c r="A45" s="253" t="s">
        <v>131</v>
      </c>
    </row>
  </sheetData>
  <mergeCells count="38">
    <mergeCell ref="B42:C42"/>
    <mergeCell ref="B43:C43"/>
    <mergeCell ref="B44:C44"/>
    <mergeCell ref="B37:C37"/>
    <mergeCell ref="B38:C38"/>
    <mergeCell ref="B39:C39"/>
    <mergeCell ref="B40:C40"/>
    <mergeCell ref="B41:C41"/>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3:C13"/>
    <mergeCell ref="B14:C14"/>
    <mergeCell ref="B15:C15"/>
    <mergeCell ref="B16:C16"/>
    <mergeCell ref="B18:C18"/>
    <mergeCell ref="B8:C8"/>
    <mergeCell ref="B9:C9"/>
    <mergeCell ref="B10:C10"/>
    <mergeCell ref="B11:C11"/>
    <mergeCell ref="B12:C12"/>
    <mergeCell ref="B2:C2"/>
    <mergeCell ref="B4:C4"/>
    <mergeCell ref="B5:C5"/>
    <mergeCell ref="B6:C6"/>
    <mergeCell ref="B7:C7"/>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2"/>
  <sheetViews>
    <sheetView workbookViewId="0">
      <selection activeCell="B6" sqref="B6:C6"/>
    </sheetView>
  </sheetViews>
  <sheetFormatPr defaultColWidth="9.42578125" defaultRowHeight="14.25"/>
  <cols>
    <col min="1" max="1" width="29.42578125" style="186" customWidth="1"/>
    <col min="2" max="2" width="26.42578125" style="240" customWidth="1"/>
    <col min="3" max="3" width="20.5703125" style="267" customWidth="1"/>
    <col min="4" max="5" width="31.42578125" style="187" customWidth="1"/>
    <col min="6" max="6" width="31.42578125" style="268" customWidth="1"/>
    <col min="7" max="13" width="31.42578125" style="187" customWidth="1"/>
    <col min="14" max="16384" width="9.42578125" style="186"/>
  </cols>
  <sheetData>
    <row r="1" spans="1:13">
      <c r="A1" s="241" t="s">
        <v>8</v>
      </c>
      <c r="B1" s="242"/>
    </row>
    <row r="2" spans="1:13" s="265" customFormat="1" ht="24">
      <c r="A2" s="243" t="s">
        <v>9</v>
      </c>
      <c r="B2" s="409" t="s">
        <v>10</v>
      </c>
      <c r="C2" s="410"/>
      <c r="D2" s="192" t="s">
        <v>0</v>
      </c>
      <c r="E2" s="192" t="s">
        <v>1</v>
      </c>
      <c r="F2" s="272" t="s">
        <v>5</v>
      </c>
      <c r="G2" s="192"/>
      <c r="H2" s="192"/>
      <c r="I2" s="192"/>
      <c r="J2" s="192"/>
      <c r="K2" s="192"/>
      <c r="L2" s="192"/>
      <c r="M2" s="192"/>
    </row>
    <row r="3" spans="1:13" s="265" customFormat="1">
      <c r="A3" s="243"/>
      <c r="B3" s="244"/>
      <c r="C3" s="269"/>
      <c r="D3" s="245" t="s">
        <v>13</v>
      </c>
      <c r="E3" s="245" t="s">
        <v>13</v>
      </c>
      <c r="F3" s="272" t="s">
        <v>13</v>
      </c>
      <c r="G3" s="192"/>
      <c r="H3" s="192"/>
      <c r="I3" s="192"/>
      <c r="J3" s="192"/>
      <c r="K3" s="192"/>
      <c r="L3" s="192"/>
      <c r="M3" s="192"/>
    </row>
    <row r="4" spans="1:13">
      <c r="A4" s="199" t="s">
        <v>14</v>
      </c>
      <c r="B4" s="413" t="s">
        <v>15</v>
      </c>
      <c r="C4" s="414"/>
      <c r="D4" s="247" t="s">
        <v>16</v>
      </c>
      <c r="E4" s="247" t="s">
        <v>16</v>
      </c>
      <c r="F4" s="274" t="s">
        <v>16</v>
      </c>
      <c r="G4" s="199"/>
      <c r="H4" s="199"/>
      <c r="I4" s="199"/>
      <c r="J4" s="199"/>
      <c r="K4" s="199"/>
      <c r="L4" s="199"/>
      <c r="M4" s="199"/>
    </row>
    <row r="5" spans="1:13">
      <c r="A5" s="225" t="s">
        <v>17</v>
      </c>
      <c r="B5" s="413"/>
      <c r="C5" s="414"/>
      <c r="D5" s="247" t="s">
        <v>19</v>
      </c>
      <c r="E5" s="247" t="s">
        <v>19</v>
      </c>
      <c r="F5" s="274" t="s">
        <v>19</v>
      </c>
      <c r="G5" s="199"/>
      <c r="H5" s="199"/>
      <c r="I5" s="199"/>
      <c r="J5" s="199"/>
      <c r="K5" s="199"/>
      <c r="L5" s="199"/>
      <c r="M5" s="199"/>
    </row>
    <row r="6" spans="1:13">
      <c r="A6" s="225" t="s">
        <v>20</v>
      </c>
      <c r="B6" s="413" t="s">
        <v>21</v>
      </c>
      <c r="C6" s="414"/>
      <c r="D6" s="247" t="s">
        <v>16</v>
      </c>
      <c r="E6" s="247" t="s">
        <v>16</v>
      </c>
      <c r="F6" s="274" t="s">
        <v>16</v>
      </c>
      <c r="G6" s="199"/>
      <c r="H6" s="199"/>
      <c r="I6" s="199"/>
      <c r="J6" s="199"/>
      <c r="K6" s="199"/>
      <c r="L6" s="199"/>
      <c r="M6" s="199"/>
    </row>
    <row r="7" spans="1:13">
      <c r="A7" s="225" t="s">
        <v>22</v>
      </c>
      <c r="B7" s="413" t="s">
        <v>132</v>
      </c>
      <c r="C7" s="414"/>
      <c r="D7" s="247" t="s">
        <v>16</v>
      </c>
      <c r="E7" s="247" t="s">
        <v>16</v>
      </c>
      <c r="F7" s="274" t="s">
        <v>16</v>
      </c>
      <c r="G7" s="199"/>
      <c r="H7" s="199"/>
      <c r="I7" s="199"/>
      <c r="J7" s="199"/>
      <c r="K7" s="199"/>
      <c r="L7" s="199"/>
      <c r="M7" s="199"/>
    </row>
    <row r="8" spans="1:13" ht="34.5" customHeight="1">
      <c r="A8" s="199" t="s">
        <v>133</v>
      </c>
      <c r="B8" s="415" t="s">
        <v>25</v>
      </c>
      <c r="C8" s="414"/>
      <c r="D8" s="247" t="s">
        <v>16</v>
      </c>
      <c r="E8" s="247" t="s">
        <v>16</v>
      </c>
      <c r="F8" s="274" t="s">
        <v>16</v>
      </c>
      <c r="G8" s="199"/>
      <c r="H8" s="199"/>
      <c r="I8" s="199"/>
      <c r="J8" s="199"/>
      <c r="K8" s="199"/>
      <c r="L8" s="199"/>
      <c r="M8" s="199"/>
    </row>
    <row r="9" spans="1:13" ht="24">
      <c r="A9" s="225" t="s">
        <v>26</v>
      </c>
      <c r="B9" s="415" t="s">
        <v>174</v>
      </c>
      <c r="C9" s="416"/>
      <c r="D9" s="247" t="s">
        <v>175</v>
      </c>
      <c r="E9" s="247" t="s">
        <v>175</v>
      </c>
      <c r="F9" s="275" t="s">
        <v>212</v>
      </c>
      <c r="G9" s="199"/>
      <c r="H9" s="199"/>
      <c r="I9" s="199"/>
      <c r="J9" s="199"/>
      <c r="K9" s="199"/>
      <c r="L9" s="199"/>
      <c r="M9" s="199"/>
    </row>
    <row r="10" spans="1:13" ht="24">
      <c r="A10" s="198" t="s">
        <v>33</v>
      </c>
      <c r="B10" s="413"/>
      <c r="C10" s="414"/>
      <c r="D10" s="247" t="s">
        <v>179</v>
      </c>
      <c r="E10" s="247" t="s">
        <v>179</v>
      </c>
      <c r="F10" s="275" t="s">
        <v>179</v>
      </c>
      <c r="G10" s="199"/>
      <c r="H10" s="199"/>
      <c r="I10" s="199"/>
      <c r="J10" s="199"/>
      <c r="K10" s="199"/>
      <c r="L10" s="199"/>
      <c r="M10" s="199"/>
    </row>
    <row r="11" spans="1:13">
      <c r="A11" s="225" t="s">
        <v>36</v>
      </c>
      <c r="B11" s="413" t="s">
        <v>180</v>
      </c>
      <c r="C11" s="414"/>
      <c r="D11" s="247" t="s">
        <v>16</v>
      </c>
      <c r="E11" s="247" t="s">
        <v>16</v>
      </c>
      <c r="F11" s="274" t="s">
        <v>16</v>
      </c>
      <c r="G11" s="199"/>
      <c r="H11" s="199"/>
      <c r="I11" s="199"/>
      <c r="J11" s="199"/>
      <c r="K11" s="199"/>
      <c r="L11" s="199"/>
      <c r="M11" s="199"/>
    </row>
    <row r="12" spans="1:13" ht="24">
      <c r="A12" s="198" t="s">
        <v>181</v>
      </c>
      <c r="B12" s="415" t="s">
        <v>182</v>
      </c>
      <c r="C12" s="416"/>
      <c r="D12" s="247" t="s">
        <v>16</v>
      </c>
      <c r="E12" s="247" t="s">
        <v>16</v>
      </c>
      <c r="F12" s="274" t="s">
        <v>16</v>
      </c>
      <c r="G12" s="199"/>
      <c r="H12" s="199"/>
      <c r="I12" s="199"/>
      <c r="J12" s="199"/>
      <c r="K12" s="199"/>
      <c r="L12" s="199"/>
      <c r="M12" s="199"/>
    </row>
    <row r="13" spans="1:13">
      <c r="A13" s="225" t="s">
        <v>41</v>
      </c>
      <c r="B13" s="413"/>
      <c r="C13" s="414"/>
      <c r="D13" s="247" t="s">
        <v>43</v>
      </c>
      <c r="E13" s="247" t="s">
        <v>44</v>
      </c>
      <c r="F13" s="274" t="s">
        <v>44</v>
      </c>
      <c r="G13" s="199"/>
      <c r="H13" s="199"/>
      <c r="I13" s="199"/>
      <c r="J13" s="199"/>
      <c r="K13" s="199"/>
      <c r="L13" s="199"/>
      <c r="M13" s="199"/>
    </row>
    <row r="14" spans="1:13">
      <c r="A14" s="225" t="s">
        <v>47</v>
      </c>
      <c r="B14" s="413" t="s">
        <v>185</v>
      </c>
      <c r="C14" s="414"/>
      <c r="D14" s="248" t="s">
        <v>136</v>
      </c>
      <c r="E14" s="248" t="s">
        <v>136</v>
      </c>
      <c r="F14" s="276" t="s">
        <v>136</v>
      </c>
      <c r="G14" s="199"/>
      <c r="H14" s="199"/>
      <c r="I14" s="199"/>
      <c r="J14" s="199"/>
      <c r="K14" s="199"/>
      <c r="L14" s="199"/>
      <c r="M14" s="199"/>
    </row>
    <row r="15" spans="1:13" ht="24">
      <c r="A15" s="225" t="s">
        <v>137</v>
      </c>
      <c r="B15" s="413"/>
      <c r="C15" s="414"/>
      <c r="D15" s="249" t="s">
        <v>213</v>
      </c>
      <c r="E15" s="248" t="s">
        <v>60</v>
      </c>
      <c r="F15" s="277" t="s">
        <v>213</v>
      </c>
      <c r="G15" s="199"/>
      <c r="H15" s="199"/>
      <c r="I15" s="199"/>
      <c r="J15" s="199"/>
      <c r="K15" s="199"/>
      <c r="L15" s="199"/>
      <c r="M15" s="199"/>
    </row>
    <row r="16" spans="1:13">
      <c r="A16" s="225" t="s">
        <v>64</v>
      </c>
      <c r="B16" s="413"/>
      <c r="C16" s="414"/>
      <c r="D16" s="248" t="s">
        <v>60</v>
      </c>
      <c r="E16" s="248" t="s">
        <v>60</v>
      </c>
      <c r="F16" s="276" t="s">
        <v>60</v>
      </c>
      <c r="G16" s="199"/>
      <c r="H16" s="199"/>
      <c r="I16" s="199"/>
      <c r="J16" s="199"/>
      <c r="K16" s="199"/>
      <c r="L16" s="199"/>
      <c r="M16" s="199"/>
    </row>
    <row r="17" spans="1:14" ht="24">
      <c r="A17" s="225" t="s">
        <v>66</v>
      </c>
      <c r="B17" s="413"/>
      <c r="C17" s="414"/>
      <c r="D17" s="248" t="s">
        <v>214</v>
      </c>
      <c r="E17" s="248" t="s">
        <v>214</v>
      </c>
      <c r="F17" s="276" t="s">
        <v>215</v>
      </c>
      <c r="G17" s="199"/>
      <c r="H17" s="199"/>
      <c r="I17" s="199"/>
      <c r="J17" s="199"/>
      <c r="K17" s="199"/>
      <c r="L17" s="199"/>
      <c r="M17" s="199"/>
    </row>
    <row r="18" spans="1:14" ht="28.5" customHeight="1">
      <c r="A18" s="199" t="s">
        <v>70</v>
      </c>
      <c r="B18" s="415" t="s">
        <v>71</v>
      </c>
      <c r="C18" s="416"/>
      <c r="D18" s="247" t="s">
        <v>16</v>
      </c>
      <c r="E18" s="247" t="s">
        <v>16</v>
      </c>
      <c r="F18" s="274" t="s">
        <v>16</v>
      </c>
      <c r="G18" s="199"/>
      <c r="H18" s="199"/>
      <c r="I18" s="199"/>
      <c r="J18" s="199"/>
      <c r="K18" s="199"/>
      <c r="L18" s="199"/>
      <c r="M18" s="199"/>
    </row>
    <row r="19" spans="1:14" ht="79.5" customHeight="1">
      <c r="A19" s="225" t="s">
        <v>72</v>
      </c>
      <c r="B19" s="415" t="s">
        <v>73</v>
      </c>
      <c r="C19" s="416"/>
      <c r="D19" s="248" t="s">
        <v>151</v>
      </c>
      <c r="E19" s="248" t="s">
        <v>148</v>
      </c>
      <c r="F19" s="221" t="s">
        <v>148</v>
      </c>
      <c r="G19" s="199"/>
      <c r="H19" s="199"/>
      <c r="I19" s="199"/>
      <c r="J19" s="199"/>
      <c r="K19" s="199"/>
      <c r="L19" s="199"/>
      <c r="M19" s="199"/>
    </row>
    <row r="20" spans="1:14" ht="72">
      <c r="A20" s="203" t="s">
        <v>94</v>
      </c>
      <c r="B20" s="419" t="s">
        <v>95</v>
      </c>
      <c r="C20" s="420"/>
      <c r="D20" s="200" t="s">
        <v>216</v>
      </c>
      <c r="E20" s="200" t="s">
        <v>217</v>
      </c>
      <c r="F20" s="221" t="s">
        <v>218</v>
      </c>
      <c r="G20" s="199"/>
      <c r="H20" s="199"/>
      <c r="I20" s="199"/>
      <c r="J20" s="199"/>
      <c r="K20" s="199"/>
      <c r="L20" s="199"/>
      <c r="M20" s="199"/>
    </row>
    <row r="21" spans="1:14" ht="71.25" customHeight="1">
      <c r="A21" s="203" t="s">
        <v>99</v>
      </c>
      <c r="B21" s="419" t="s">
        <v>100</v>
      </c>
      <c r="C21" s="420"/>
      <c r="D21" s="198" t="s">
        <v>219</v>
      </c>
      <c r="E21" s="198" t="s">
        <v>219</v>
      </c>
      <c r="F21" s="221" t="s">
        <v>219</v>
      </c>
      <c r="G21" s="199"/>
      <c r="H21" s="199"/>
      <c r="I21" s="199"/>
      <c r="J21" s="199"/>
      <c r="K21" s="199"/>
      <c r="L21" s="199"/>
      <c r="M21" s="199"/>
    </row>
    <row r="22" spans="1:14" ht="18" customHeight="1">
      <c r="A22" s="203" t="s">
        <v>162</v>
      </c>
      <c r="B22" s="419">
        <v>1</v>
      </c>
      <c r="C22" s="420"/>
      <c r="D22" s="247" t="s">
        <v>16</v>
      </c>
      <c r="E22" s="247" t="s">
        <v>16</v>
      </c>
      <c r="F22" s="274" t="s">
        <v>16</v>
      </c>
      <c r="G22" s="199"/>
      <c r="H22" s="199"/>
      <c r="I22" s="199"/>
      <c r="J22" s="199"/>
      <c r="K22" s="199"/>
      <c r="L22" s="199"/>
      <c r="M22" s="199"/>
    </row>
    <row r="23" spans="1:14" ht="27" customHeight="1">
      <c r="A23" s="203" t="s">
        <v>163</v>
      </c>
      <c r="B23" s="419"/>
      <c r="C23" s="420"/>
      <c r="D23" s="200" t="s">
        <v>164</v>
      </c>
      <c r="E23" s="200" t="s">
        <v>164</v>
      </c>
      <c r="F23" s="278" t="s">
        <v>220</v>
      </c>
      <c r="G23" s="199"/>
      <c r="H23" s="199"/>
      <c r="I23" s="199"/>
      <c r="J23" s="199"/>
      <c r="K23" s="199"/>
      <c r="L23" s="199"/>
      <c r="M23" s="199"/>
    </row>
    <row r="24" spans="1:14">
      <c r="A24" s="199" t="s">
        <v>105</v>
      </c>
      <c r="B24" s="413" t="s">
        <v>106</v>
      </c>
      <c r="C24" s="414"/>
      <c r="D24" s="247" t="s">
        <v>16</v>
      </c>
      <c r="E24" s="247" t="s">
        <v>16</v>
      </c>
      <c r="F24" s="274" t="s">
        <v>16</v>
      </c>
      <c r="G24" s="199"/>
      <c r="H24" s="199"/>
      <c r="I24" s="199"/>
      <c r="J24" s="199"/>
      <c r="K24" s="199"/>
      <c r="L24" s="199"/>
      <c r="M24" s="199"/>
    </row>
    <row r="25" spans="1:14">
      <c r="A25" s="199" t="s">
        <v>107</v>
      </c>
      <c r="B25" s="413" t="s">
        <v>108</v>
      </c>
      <c r="C25" s="414"/>
      <c r="D25" s="247" t="s">
        <v>16</v>
      </c>
      <c r="E25" s="247" t="s">
        <v>16</v>
      </c>
      <c r="F25" s="274" t="s">
        <v>16</v>
      </c>
      <c r="G25" s="199"/>
      <c r="H25" s="199"/>
      <c r="I25" s="199"/>
      <c r="J25" s="199"/>
      <c r="K25" s="199"/>
      <c r="L25" s="199"/>
      <c r="M25" s="199"/>
    </row>
    <row r="26" spans="1:14" ht="24">
      <c r="A26" s="199" t="s">
        <v>109</v>
      </c>
      <c r="B26" s="413"/>
      <c r="C26" s="414"/>
      <c r="D26" s="247" t="s">
        <v>110</v>
      </c>
      <c r="E26" s="271" t="s">
        <v>221</v>
      </c>
      <c r="F26" s="274" t="s">
        <v>110</v>
      </c>
      <c r="G26" s="199"/>
      <c r="H26" s="199"/>
      <c r="I26" s="199"/>
      <c r="J26" s="199"/>
      <c r="K26" s="199"/>
      <c r="L26" s="199"/>
      <c r="M26" s="199"/>
    </row>
    <row r="27" spans="1:14">
      <c r="A27" s="199" t="s">
        <v>166</v>
      </c>
      <c r="B27" s="413"/>
      <c r="C27" s="414"/>
      <c r="D27" s="200" t="s">
        <v>167</v>
      </c>
      <c r="E27" s="200" t="s">
        <v>168</v>
      </c>
      <c r="F27" s="278" t="s">
        <v>170</v>
      </c>
      <c r="G27" s="199"/>
      <c r="H27" s="199"/>
      <c r="I27" s="199"/>
      <c r="J27" s="199"/>
      <c r="K27" s="199"/>
      <c r="L27" s="199"/>
      <c r="M27" s="199"/>
    </row>
    <row r="28" spans="1:14" ht="48">
      <c r="A28" s="199" t="s">
        <v>171</v>
      </c>
      <c r="B28" s="421"/>
      <c r="C28" s="422"/>
      <c r="D28" s="197" t="s">
        <v>222</v>
      </c>
      <c r="E28" s="197" t="s">
        <v>173</v>
      </c>
      <c r="F28" s="274" t="s">
        <v>223</v>
      </c>
      <c r="G28" s="199"/>
      <c r="H28" s="199"/>
      <c r="I28" s="199"/>
      <c r="J28" s="199"/>
      <c r="K28" s="199"/>
      <c r="L28" s="199"/>
      <c r="M28" s="199"/>
    </row>
    <row r="29" spans="1:14">
      <c r="B29" s="440"/>
      <c r="C29" s="441"/>
      <c r="D29" s="199"/>
      <c r="E29" s="199"/>
      <c r="F29" s="274"/>
      <c r="G29" s="199"/>
      <c r="H29" s="199"/>
      <c r="I29" s="199"/>
      <c r="J29" s="199"/>
      <c r="K29" s="199"/>
      <c r="L29" s="199"/>
      <c r="M29" s="199"/>
    </row>
    <row r="30" spans="1:14">
      <c r="A30" s="241" t="s">
        <v>112</v>
      </c>
      <c r="B30" s="424" t="s">
        <v>10</v>
      </c>
      <c r="C30" s="425"/>
      <c r="D30" s="199"/>
      <c r="E30" s="199"/>
      <c r="F30" s="274"/>
      <c r="G30" s="199"/>
      <c r="H30" s="199"/>
      <c r="I30" s="199"/>
      <c r="J30" s="199"/>
      <c r="K30" s="199"/>
      <c r="L30" s="199"/>
      <c r="M30" s="199"/>
    </row>
    <row r="31" spans="1:14" s="266" customFormat="1">
      <c r="A31" s="212" t="s">
        <v>114</v>
      </c>
      <c r="B31" s="251">
        <v>1</v>
      </c>
      <c r="C31" s="251">
        <v>3</v>
      </c>
      <c r="D31" s="247" t="s">
        <v>16</v>
      </c>
      <c r="E31" s="199"/>
      <c r="F31" s="275" t="s">
        <v>16</v>
      </c>
      <c r="G31" s="199"/>
      <c r="H31" s="199"/>
      <c r="I31" s="199"/>
      <c r="J31" s="199"/>
      <c r="K31" s="199"/>
      <c r="L31" s="199"/>
      <c r="M31" s="199"/>
      <c r="N31" s="199"/>
    </row>
    <row r="32" spans="1:14" s="266" customFormat="1" ht="24" customHeight="1">
      <c r="A32" s="212" t="s">
        <v>115</v>
      </c>
      <c r="B32" s="251" t="s">
        <v>224</v>
      </c>
      <c r="C32" s="251" t="s">
        <v>117</v>
      </c>
      <c r="D32" s="247" t="s">
        <v>16</v>
      </c>
      <c r="E32" s="247" t="s">
        <v>16</v>
      </c>
      <c r="F32" s="275" t="s">
        <v>16</v>
      </c>
      <c r="G32" s="199"/>
      <c r="H32" s="199"/>
      <c r="I32" s="199"/>
      <c r="J32" s="199"/>
      <c r="K32" s="199"/>
      <c r="L32" s="199"/>
      <c r="M32" s="199"/>
      <c r="N32" s="199"/>
    </row>
    <row r="33" spans="1:14" s="266" customFormat="1" ht="24" customHeight="1">
      <c r="A33" s="212" t="s">
        <v>118</v>
      </c>
      <c r="B33" s="251" t="s">
        <v>201</v>
      </c>
      <c r="C33" s="251" t="s">
        <v>201</v>
      </c>
      <c r="D33" s="247" t="s">
        <v>16</v>
      </c>
      <c r="E33" s="247" t="s">
        <v>16</v>
      </c>
      <c r="F33" s="275" t="s">
        <v>16</v>
      </c>
      <c r="G33" s="199"/>
      <c r="H33" s="199"/>
      <c r="I33" s="199"/>
      <c r="J33" s="199"/>
      <c r="K33" s="199"/>
      <c r="L33" s="199"/>
      <c r="M33" s="199"/>
      <c r="N33" s="199"/>
    </row>
    <row r="34" spans="1:14" s="266" customFormat="1">
      <c r="A34" s="212" t="s">
        <v>120</v>
      </c>
      <c r="B34" s="438"/>
      <c r="C34" s="439"/>
      <c r="D34" s="247">
        <v>1</v>
      </c>
      <c r="E34" s="247">
        <v>1</v>
      </c>
      <c r="F34" s="279">
        <v>1</v>
      </c>
      <c r="G34" s="199"/>
      <c r="H34" s="199"/>
      <c r="I34" s="199"/>
      <c r="J34" s="199"/>
      <c r="K34" s="199"/>
      <c r="L34" s="199"/>
      <c r="M34" s="199"/>
      <c r="N34" s="199"/>
    </row>
    <row r="35" spans="1:14" s="266" customFormat="1" ht="96" customHeight="1">
      <c r="A35" s="251" t="s">
        <v>121</v>
      </c>
      <c r="B35" s="428" t="s">
        <v>122</v>
      </c>
      <c r="C35" s="420"/>
      <c r="D35" s="247" t="s">
        <v>16</v>
      </c>
      <c r="E35" s="247" t="s">
        <v>16</v>
      </c>
      <c r="F35" s="280" t="s">
        <v>16</v>
      </c>
      <c r="G35" s="199"/>
      <c r="H35" s="199"/>
      <c r="I35" s="199"/>
      <c r="J35" s="199"/>
      <c r="K35" s="199"/>
      <c r="L35" s="199"/>
      <c r="M35" s="199"/>
      <c r="N35" s="199"/>
    </row>
    <row r="36" spans="1:14" s="266" customFormat="1">
      <c r="A36" s="212" t="s">
        <v>123</v>
      </c>
      <c r="B36" s="419" t="s">
        <v>124</v>
      </c>
      <c r="C36" s="420"/>
      <c r="D36" s="247" t="s">
        <v>16</v>
      </c>
      <c r="E36" s="247" t="s">
        <v>16</v>
      </c>
      <c r="F36" s="279" t="s">
        <v>16</v>
      </c>
      <c r="G36" s="199"/>
      <c r="H36" s="199"/>
      <c r="I36" s="199"/>
      <c r="J36" s="199"/>
      <c r="K36" s="199"/>
      <c r="L36" s="199"/>
      <c r="M36" s="199"/>
      <c r="N36" s="199"/>
    </row>
    <row r="37" spans="1:14" s="266" customFormat="1" ht="106.5" customHeight="1">
      <c r="A37" s="251" t="s">
        <v>125</v>
      </c>
      <c r="B37" s="437" t="s">
        <v>202</v>
      </c>
      <c r="C37" s="437"/>
      <c r="D37" s="200" t="s">
        <v>225</v>
      </c>
      <c r="E37" s="200" t="s">
        <v>226</v>
      </c>
      <c r="F37" s="280" t="s">
        <v>16</v>
      </c>
      <c r="G37" s="199"/>
      <c r="H37" s="199"/>
      <c r="I37" s="199"/>
      <c r="J37" s="199"/>
      <c r="K37" s="199"/>
      <c r="L37" s="199"/>
      <c r="M37" s="199"/>
      <c r="N37" s="199"/>
    </row>
    <row r="38" spans="1:14" s="266" customFormat="1" ht="93.75" customHeight="1">
      <c r="A38" s="251" t="s">
        <v>126</v>
      </c>
      <c r="B38" s="437" t="s">
        <v>206</v>
      </c>
      <c r="C38" s="437"/>
      <c r="D38" s="200" t="s">
        <v>207</v>
      </c>
      <c r="E38" s="200" t="s">
        <v>227</v>
      </c>
      <c r="F38" s="280" t="s">
        <v>16</v>
      </c>
      <c r="G38" s="199"/>
      <c r="H38" s="199"/>
      <c r="I38" s="199"/>
      <c r="J38" s="199"/>
      <c r="K38" s="199"/>
      <c r="L38" s="199"/>
      <c r="M38" s="199"/>
      <c r="N38" s="199"/>
    </row>
    <row r="39" spans="1:14" s="266" customFormat="1" ht="24.75" customHeight="1">
      <c r="A39" s="251" t="s">
        <v>127</v>
      </c>
      <c r="B39" s="437" t="s">
        <v>209</v>
      </c>
      <c r="C39" s="437"/>
      <c r="D39" s="247" t="s">
        <v>16</v>
      </c>
      <c r="E39" s="247" t="s">
        <v>16</v>
      </c>
      <c r="F39" s="281" t="s">
        <v>16</v>
      </c>
      <c r="G39" s="199"/>
      <c r="H39" s="199"/>
      <c r="I39" s="199"/>
      <c r="J39" s="199"/>
      <c r="K39" s="199"/>
      <c r="L39" s="199"/>
      <c r="M39" s="199"/>
      <c r="N39" s="199"/>
    </row>
    <row r="40" spans="1:14" s="266" customFormat="1" ht="36.75" customHeight="1">
      <c r="A40" s="251" t="s">
        <v>129</v>
      </c>
      <c r="B40" s="437" t="s">
        <v>210</v>
      </c>
      <c r="C40" s="437"/>
      <c r="D40" s="247" t="s">
        <v>16</v>
      </c>
      <c r="E40" s="247" t="s">
        <v>16</v>
      </c>
      <c r="F40" s="281" t="s">
        <v>16</v>
      </c>
      <c r="G40" s="199"/>
      <c r="H40" s="199"/>
      <c r="I40" s="199"/>
      <c r="J40" s="199"/>
      <c r="K40" s="199"/>
      <c r="L40" s="199"/>
      <c r="M40" s="199"/>
      <c r="N40" s="199"/>
    </row>
    <row r="41" spans="1:14" s="266" customFormat="1" ht="24" customHeight="1">
      <c r="A41" s="251" t="s">
        <v>130</v>
      </c>
      <c r="B41" s="419" t="s">
        <v>211</v>
      </c>
      <c r="C41" s="420"/>
      <c r="D41" s="247" t="s">
        <v>16</v>
      </c>
      <c r="E41" s="247" t="s">
        <v>16</v>
      </c>
      <c r="F41" s="281" t="s">
        <v>16</v>
      </c>
      <c r="G41" s="199"/>
      <c r="H41" s="199"/>
      <c r="I41" s="199"/>
      <c r="J41" s="199"/>
      <c r="K41" s="199"/>
      <c r="L41" s="199"/>
      <c r="M41" s="199"/>
      <c r="N41" s="199"/>
    </row>
    <row r="42" spans="1:14">
      <c r="A42" s="253" t="s">
        <v>131</v>
      </c>
      <c r="B42" s="186"/>
      <c r="C42" s="187"/>
    </row>
  </sheetData>
  <mergeCells count="36">
    <mergeCell ref="B41:C41"/>
    <mergeCell ref="B36:C36"/>
    <mergeCell ref="B37:C37"/>
    <mergeCell ref="B38:C38"/>
    <mergeCell ref="B39:C39"/>
    <mergeCell ref="B40:C40"/>
    <mergeCell ref="B28:C28"/>
    <mergeCell ref="B29:C29"/>
    <mergeCell ref="B30:C30"/>
    <mergeCell ref="B34:C34"/>
    <mergeCell ref="B35:C35"/>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8:C8"/>
    <mergeCell ref="B9:C9"/>
    <mergeCell ref="B10:C10"/>
    <mergeCell ref="B11:C11"/>
    <mergeCell ref="B12:C12"/>
    <mergeCell ref="B2:C2"/>
    <mergeCell ref="B4:C4"/>
    <mergeCell ref="B5:C5"/>
    <mergeCell ref="B6:C6"/>
    <mergeCell ref="B7:C7"/>
  </mergeCells>
  <phoneticPr fontId="21"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68"/>
  <sheetViews>
    <sheetView workbookViewId="0">
      <selection activeCell="E3" sqref="E3"/>
    </sheetView>
  </sheetViews>
  <sheetFormatPr defaultColWidth="9.42578125" defaultRowHeight="14.25"/>
  <cols>
    <col min="1" max="1" width="10.42578125" style="186" customWidth="1"/>
    <col min="2" max="2" width="29.42578125" style="186" customWidth="1"/>
    <col min="3" max="3" width="26" style="186" customWidth="1"/>
    <col min="4" max="4" width="29.140625" style="187" customWidth="1"/>
    <col min="5" max="5" width="28.140625" style="187" customWidth="1"/>
    <col min="6" max="6" width="29.140625" style="187" customWidth="1"/>
    <col min="7" max="7" width="28.140625" style="187" customWidth="1"/>
    <col min="8" max="8" width="29.42578125" style="187" customWidth="1"/>
    <col min="9" max="9" width="28.42578125" style="187" customWidth="1"/>
    <col min="10" max="12" width="31.42578125" style="187" customWidth="1"/>
    <col min="13" max="14" width="31.42578125" style="223" customWidth="1"/>
    <col min="15" max="15" width="31.42578125" style="187" customWidth="1"/>
    <col min="16" max="16" width="29.42578125" style="186" customWidth="1"/>
    <col min="17" max="17" width="28.140625" style="187" customWidth="1"/>
    <col min="18" max="16384" width="9.42578125" style="186"/>
  </cols>
  <sheetData>
    <row r="1" spans="1:17" ht="15">
      <c r="A1" s="442" t="s">
        <v>8</v>
      </c>
      <c r="B1" s="443"/>
      <c r="C1" s="190"/>
      <c r="O1"/>
    </row>
    <row r="2" spans="1:17" ht="14.25" customHeight="1">
      <c r="A2" s="442" t="s">
        <v>228</v>
      </c>
      <c r="B2" s="443"/>
      <c r="C2" s="453" t="s">
        <v>10</v>
      </c>
      <c r="D2" s="444" t="s">
        <v>0</v>
      </c>
      <c r="E2" s="445"/>
      <c r="F2" s="444" t="s">
        <v>1</v>
      </c>
      <c r="G2" s="445"/>
      <c r="H2" s="444" t="s">
        <v>2</v>
      </c>
      <c r="I2" s="445"/>
      <c r="J2" s="444" t="s">
        <v>3</v>
      </c>
      <c r="K2" s="445"/>
      <c r="L2" s="356" t="s">
        <v>490</v>
      </c>
      <c r="M2" s="458" t="s">
        <v>5</v>
      </c>
      <c r="N2" s="459"/>
      <c r="O2" s="192" t="s">
        <v>6</v>
      </c>
      <c r="P2" s="237" t="s">
        <v>7</v>
      </c>
      <c r="Q2" s="362"/>
    </row>
    <row r="3" spans="1:17">
      <c r="A3" s="456"/>
      <c r="B3" s="457"/>
      <c r="C3" s="454"/>
      <c r="D3" s="192" t="s">
        <v>18</v>
      </c>
      <c r="E3" s="192" t="s">
        <v>19</v>
      </c>
      <c r="F3" s="192" t="s">
        <v>18</v>
      </c>
      <c r="G3" s="192" t="s">
        <v>19</v>
      </c>
      <c r="H3" s="192" t="s">
        <v>18</v>
      </c>
      <c r="I3" s="192" t="s">
        <v>19</v>
      </c>
      <c r="J3" s="192" t="s">
        <v>18</v>
      </c>
      <c r="K3" s="192" t="s">
        <v>19</v>
      </c>
      <c r="L3" s="357" t="s">
        <v>19</v>
      </c>
      <c r="M3" s="228" t="s">
        <v>18</v>
      </c>
      <c r="N3" s="228" t="s">
        <v>19</v>
      </c>
      <c r="O3" s="192" t="s">
        <v>19</v>
      </c>
      <c r="P3" s="194" t="s">
        <v>18</v>
      </c>
      <c r="Q3" s="362"/>
    </row>
    <row r="4" spans="1:17">
      <c r="A4" s="460" t="s">
        <v>229</v>
      </c>
      <c r="B4" s="224" t="s">
        <v>230</v>
      </c>
      <c r="C4" s="201"/>
      <c r="D4" s="197" t="s">
        <v>231</v>
      </c>
      <c r="E4" s="197" t="s">
        <v>231</v>
      </c>
      <c r="F4" s="197" t="s">
        <v>231</v>
      </c>
      <c r="G4" s="197" t="s">
        <v>231</v>
      </c>
      <c r="H4" s="197" t="s">
        <v>231</v>
      </c>
      <c r="I4" s="197" t="s">
        <v>231</v>
      </c>
      <c r="J4" s="197" t="s">
        <v>231</v>
      </c>
      <c r="K4" s="197" t="s">
        <v>231</v>
      </c>
      <c r="L4" s="197" t="s">
        <v>491</v>
      </c>
      <c r="M4" s="229" t="s">
        <v>231</v>
      </c>
      <c r="N4" s="229" t="s">
        <v>231</v>
      </c>
      <c r="O4" s="197" t="s">
        <v>231</v>
      </c>
      <c r="P4" s="219" t="s">
        <v>231</v>
      </c>
      <c r="Q4" s="363"/>
    </row>
    <row r="5" spans="1:17">
      <c r="A5" s="461"/>
      <c r="B5" s="224" t="s">
        <v>232</v>
      </c>
      <c r="C5" s="201"/>
      <c r="D5" s="219" t="s">
        <v>233</v>
      </c>
      <c r="E5" s="219" t="s">
        <v>233</v>
      </c>
      <c r="F5" s="219" t="s">
        <v>233</v>
      </c>
      <c r="G5" s="219" t="s">
        <v>233</v>
      </c>
      <c r="H5" s="219" t="s">
        <v>233</v>
      </c>
      <c r="I5" s="219" t="s">
        <v>233</v>
      </c>
      <c r="J5" s="219" t="s">
        <v>233</v>
      </c>
      <c r="K5" s="219" t="s">
        <v>233</v>
      </c>
      <c r="L5" s="198" t="s">
        <v>492</v>
      </c>
      <c r="M5" s="230" t="s">
        <v>234</v>
      </c>
      <c r="N5" s="230" t="s">
        <v>234</v>
      </c>
      <c r="O5" s="219" t="s">
        <v>233</v>
      </c>
      <c r="P5" s="219" t="s">
        <v>233</v>
      </c>
      <c r="Q5" s="363"/>
    </row>
    <row r="6" spans="1:17" ht="72">
      <c r="A6" s="461"/>
      <c r="B6" s="195" t="s">
        <v>235</v>
      </c>
      <c r="C6" s="198"/>
      <c r="D6" s="198" t="s">
        <v>236</v>
      </c>
      <c r="E6" s="198" t="s">
        <v>236</v>
      </c>
      <c r="F6" s="198" t="s">
        <v>237</v>
      </c>
      <c r="G6" s="227" t="s">
        <v>238</v>
      </c>
      <c r="H6" s="198" t="s">
        <v>236</v>
      </c>
      <c r="I6" s="227" t="s">
        <v>239</v>
      </c>
      <c r="J6" s="198" t="s">
        <v>240</v>
      </c>
      <c r="K6" s="198" t="s">
        <v>241</v>
      </c>
      <c r="L6" s="198" t="s">
        <v>242</v>
      </c>
      <c r="M6" s="231" t="s">
        <v>236</v>
      </c>
      <c r="N6" s="230" t="s">
        <v>243</v>
      </c>
      <c r="O6" s="227" t="s">
        <v>239</v>
      </c>
      <c r="P6" s="227" t="s">
        <v>236</v>
      </c>
      <c r="Q6" s="364"/>
    </row>
    <row r="7" spans="1:17" ht="24">
      <c r="A7" s="461"/>
      <c r="B7" s="195" t="s">
        <v>244</v>
      </c>
      <c r="C7" s="198"/>
      <c r="D7" s="198" t="s">
        <v>245</v>
      </c>
      <c r="E7" s="198" t="s">
        <v>245</v>
      </c>
      <c r="F7" s="198" t="s">
        <v>246</v>
      </c>
      <c r="G7" s="198" t="s">
        <v>246</v>
      </c>
      <c r="H7" s="198" t="s">
        <v>245</v>
      </c>
      <c r="I7" s="198" t="s">
        <v>245</v>
      </c>
      <c r="J7" s="197" t="s">
        <v>247</v>
      </c>
      <c r="K7" s="197" t="s">
        <v>247</v>
      </c>
      <c r="L7" s="358" t="s">
        <v>60</v>
      </c>
      <c r="M7" s="231" t="s">
        <v>245</v>
      </c>
      <c r="N7" s="230" t="s">
        <v>60</v>
      </c>
      <c r="O7" s="198" t="s">
        <v>245</v>
      </c>
      <c r="P7" s="227" t="s">
        <v>245</v>
      </c>
      <c r="Q7" s="364"/>
    </row>
    <row r="8" spans="1:17">
      <c r="A8" s="461"/>
      <c r="B8" s="195" t="s">
        <v>248</v>
      </c>
      <c r="C8" s="198"/>
      <c r="D8" s="225" t="s">
        <v>249</v>
      </c>
      <c r="E8" s="225" t="s">
        <v>249</v>
      </c>
      <c r="F8" s="225" t="s">
        <v>250</v>
      </c>
      <c r="G8" s="225" t="s">
        <v>250</v>
      </c>
      <c r="H8" s="225" t="s">
        <v>249</v>
      </c>
      <c r="I8" s="225" t="s">
        <v>249</v>
      </c>
      <c r="J8" s="225" t="s">
        <v>249</v>
      </c>
      <c r="K8" s="225" t="s">
        <v>249</v>
      </c>
      <c r="L8" s="225" t="s">
        <v>493</v>
      </c>
      <c r="M8" s="232" t="s">
        <v>249</v>
      </c>
      <c r="N8" s="232" t="s">
        <v>249</v>
      </c>
      <c r="O8" s="225" t="s">
        <v>249</v>
      </c>
      <c r="P8" s="238" t="s">
        <v>249</v>
      </c>
      <c r="Q8" s="365"/>
    </row>
    <row r="9" spans="1:17" ht="51">
      <c r="A9" s="461"/>
      <c r="B9" s="195" t="s">
        <v>251</v>
      </c>
      <c r="C9" s="198"/>
      <c r="D9" s="198" t="s">
        <v>252</v>
      </c>
      <c r="E9" s="198" t="s">
        <v>252</v>
      </c>
      <c r="F9" s="226" t="s">
        <v>253</v>
      </c>
      <c r="G9" s="226" t="s">
        <v>253</v>
      </c>
      <c r="H9" s="198" t="s">
        <v>252</v>
      </c>
      <c r="I9" s="198" t="s">
        <v>254</v>
      </c>
      <c r="J9" s="233" t="s">
        <v>255</v>
      </c>
      <c r="K9" s="233" t="s">
        <v>256</v>
      </c>
      <c r="L9" s="198" t="s">
        <v>252</v>
      </c>
      <c r="M9" s="231" t="s">
        <v>257</v>
      </c>
      <c r="N9" s="231" t="s">
        <v>257</v>
      </c>
      <c r="O9" s="198" t="s">
        <v>252</v>
      </c>
      <c r="P9" s="227" t="s">
        <v>252</v>
      </c>
      <c r="Q9" s="364"/>
    </row>
    <row r="10" spans="1:17">
      <c r="A10" s="462"/>
      <c r="B10" s="195" t="s">
        <v>258</v>
      </c>
      <c r="C10" s="198"/>
      <c r="D10" s="225" t="s">
        <v>60</v>
      </c>
      <c r="E10" s="225" t="s">
        <v>231</v>
      </c>
      <c r="F10" s="225" t="s">
        <v>60</v>
      </c>
      <c r="G10" s="225" t="s">
        <v>60</v>
      </c>
      <c r="H10" s="225" t="s">
        <v>60</v>
      </c>
      <c r="I10" s="225" t="s">
        <v>231</v>
      </c>
      <c r="J10" s="225" t="s">
        <v>60</v>
      </c>
      <c r="K10" s="225" t="s">
        <v>259</v>
      </c>
      <c r="L10" s="198" t="s">
        <v>494</v>
      </c>
      <c r="M10" s="232" t="s">
        <v>60</v>
      </c>
      <c r="N10" s="232" t="s">
        <v>231</v>
      </c>
      <c r="O10" s="225" t="s">
        <v>231</v>
      </c>
      <c r="P10" s="238" t="s">
        <v>60</v>
      </c>
      <c r="Q10" s="365"/>
    </row>
    <row r="11" spans="1:17" ht="16.5" customHeight="1">
      <c r="A11" s="460" t="s">
        <v>260</v>
      </c>
      <c r="B11" s="224" t="s">
        <v>230</v>
      </c>
      <c r="C11" s="198"/>
      <c r="D11" s="197" t="s">
        <v>231</v>
      </c>
      <c r="E11" s="197" t="s">
        <v>231</v>
      </c>
      <c r="F11" s="197" t="s">
        <v>231</v>
      </c>
      <c r="G11" s="197" t="s">
        <v>231</v>
      </c>
      <c r="H11" s="197" t="s">
        <v>231</v>
      </c>
      <c r="I11" s="197" t="s">
        <v>231</v>
      </c>
      <c r="J11" s="225" t="s">
        <v>60</v>
      </c>
      <c r="K11" s="225" t="s">
        <v>60</v>
      </c>
      <c r="L11" s="225" t="s">
        <v>495</v>
      </c>
      <c r="M11" s="229" t="s">
        <v>231</v>
      </c>
      <c r="N11" s="232" t="s">
        <v>231</v>
      </c>
      <c r="O11" s="225" t="s">
        <v>60</v>
      </c>
      <c r="P11" s="219" t="s">
        <v>231</v>
      </c>
      <c r="Q11" s="363"/>
    </row>
    <row r="12" spans="1:17">
      <c r="A12" s="461"/>
      <c r="B12" s="224" t="s">
        <v>232</v>
      </c>
      <c r="C12" s="198"/>
      <c r="D12" s="225" t="s">
        <v>60</v>
      </c>
      <c r="E12" s="197" t="s">
        <v>233</v>
      </c>
      <c r="F12" s="225" t="s">
        <v>60</v>
      </c>
      <c r="G12" s="197" t="s">
        <v>234</v>
      </c>
      <c r="H12" s="225" t="s">
        <v>60</v>
      </c>
      <c r="I12" s="197" t="s">
        <v>233</v>
      </c>
      <c r="J12" s="225" t="s">
        <v>60</v>
      </c>
      <c r="K12" s="225" t="s">
        <v>60</v>
      </c>
      <c r="L12" s="225" t="s">
        <v>495</v>
      </c>
      <c r="M12" s="232" t="s">
        <v>60</v>
      </c>
      <c r="N12" s="234" t="s">
        <v>234</v>
      </c>
      <c r="O12" s="225" t="s">
        <v>60</v>
      </c>
      <c r="P12" s="238" t="s">
        <v>60</v>
      </c>
      <c r="Q12" s="363"/>
    </row>
    <row r="13" spans="1:17" ht="36">
      <c r="A13" s="461"/>
      <c r="B13" s="195" t="s">
        <v>235</v>
      </c>
      <c r="C13" s="198"/>
      <c r="D13" s="225" t="s">
        <v>60</v>
      </c>
      <c r="E13" s="198" t="s">
        <v>261</v>
      </c>
      <c r="F13" s="225" t="s">
        <v>60</v>
      </c>
      <c r="G13" s="198" t="s">
        <v>262</v>
      </c>
      <c r="H13" s="225" t="s">
        <v>60</v>
      </c>
      <c r="I13" s="198" t="s">
        <v>261</v>
      </c>
      <c r="J13" s="225" t="s">
        <v>60</v>
      </c>
      <c r="K13" s="225" t="s">
        <v>60</v>
      </c>
      <c r="L13" s="225" t="s">
        <v>495</v>
      </c>
      <c r="M13" s="232" t="s">
        <v>60</v>
      </c>
      <c r="N13" s="234" t="s">
        <v>261</v>
      </c>
      <c r="O13" s="225" t="s">
        <v>60</v>
      </c>
      <c r="P13" s="238" t="s">
        <v>60</v>
      </c>
      <c r="Q13" s="364"/>
    </row>
    <row r="14" spans="1:17" ht="24">
      <c r="A14" s="461"/>
      <c r="B14" s="195" t="s">
        <v>244</v>
      </c>
      <c r="C14" s="198"/>
      <c r="D14" s="225" t="s">
        <v>60</v>
      </c>
      <c r="E14" s="198" t="s">
        <v>245</v>
      </c>
      <c r="F14" s="225" t="s">
        <v>60</v>
      </c>
      <c r="G14" s="198" t="s">
        <v>246</v>
      </c>
      <c r="H14" s="225" t="s">
        <v>60</v>
      </c>
      <c r="I14" s="198" t="s">
        <v>245</v>
      </c>
      <c r="J14" s="225" t="s">
        <v>60</v>
      </c>
      <c r="K14" s="225" t="s">
        <v>60</v>
      </c>
      <c r="L14" s="225" t="s">
        <v>495</v>
      </c>
      <c r="M14" s="232" t="s">
        <v>60</v>
      </c>
      <c r="N14" s="234" t="s">
        <v>246</v>
      </c>
      <c r="O14" s="225" t="s">
        <v>60</v>
      </c>
      <c r="P14" s="238" t="s">
        <v>60</v>
      </c>
      <c r="Q14" s="364"/>
    </row>
    <row r="15" spans="1:17">
      <c r="A15" s="461"/>
      <c r="B15" s="195" t="s">
        <v>263</v>
      </c>
      <c r="C15" s="198"/>
      <c r="D15" s="225" t="s">
        <v>60</v>
      </c>
      <c r="E15" s="198" t="s">
        <v>60</v>
      </c>
      <c r="F15" s="225" t="s">
        <v>60</v>
      </c>
      <c r="G15" s="198" t="s">
        <v>60</v>
      </c>
      <c r="H15" s="225" t="s">
        <v>60</v>
      </c>
      <c r="I15" s="198" t="s">
        <v>60</v>
      </c>
      <c r="J15" s="225" t="s">
        <v>60</v>
      </c>
      <c r="K15" s="225" t="s">
        <v>60</v>
      </c>
      <c r="L15" s="225" t="s">
        <v>495</v>
      </c>
      <c r="M15" s="232" t="s">
        <v>60</v>
      </c>
      <c r="N15" s="234" t="s">
        <v>60</v>
      </c>
      <c r="O15" s="225" t="s">
        <v>60</v>
      </c>
      <c r="P15" s="238" t="s">
        <v>60</v>
      </c>
      <c r="Q15" s="364"/>
    </row>
    <row r="16" spans="1:17" ht="24">
      <c r="A16" s="461"/>
      <c r="B16" s="195" t="s">
        <v>248</v>
      </c>
      <c r="C16" s="198"/>
      <c r="D16" s="225" t="s">
        <v>60</v>
      </c>
      <c r="E16" s="198" t="s">
        <v>264</v>
      </c>
      <c r="F16" s="225" t="s">
        <v>60</v>
      </c>
      <c r="G16" s="198" t="s">
        <v>265</v>
      </c>
      <c r="H16" s="225" t="s">
        <v>60</v>
      </c>
      <c r="I16" s="198" t="s">
        <v>264</v>
      </c>
      <c r="J16" s="225" t="s">
        <v>60</v>
      </c>
      <c r="K16" s="225" t="s">
        <v>60</v>
      </c>
      <c r="L16" s="225" t="s">
        <v>495</v>
      </c>
      <c r="M16" s="232" t="s">
        <v>60</v>
      </c>
      <c r="N16" s="235" t="s">
        <v>265</v>
      </c>
      <c r="O16" s="225" t="s">
        <v>60</v>
      </c>
      <c r="P16" s="238" t="s">
        <v>60</v>
      </c>
      <c r="Q16" s="365"/>
    </row>
    <row r="17" spans="1:17" ht="48">
      <c r="A17" s="461"/>
      <c r="B17" s="195" t="s">
        <v>251</v>
      </c>
      <c r="C17" s="203"/>
      <c r="D17" s="225" t="s">
        <v>60</v>
      </c>
      <c r="E17" s="198" t="s">
        <v>252</v>
      </c>
      <c r="F17" s="225" t="s">
        <v>60</v>
      </c>
      <c r="G17" s="198" t="s">
        <v>266</v>
      </c>
      <c r="H17" s="225" t="s">
        <v>60</v>
      </c>
      <c r="I17" s="198" t="s">
        <v>252</v>
      </c>
      <c r="J17" s="225" t="s">
        <v>60</v>
      </c>
      <c r="K17" s="225" t="s">
        <v>60</v>
      </c>
      <c r="L17" s="225" t="s">
        <v>495</v>
      </c>
      <c r="M17" s="232" t="s">
        <v>60</v>
      </c>
      <c r="N17" s="234" t="s">
        <v>252</v>
      </c>
      <c r="O17" s="225" t="s">
        <v>60</v>
      </c>
      <c r="P17" s="238" t="s">
        <v>60</v>
      </c>
      <c r="Q17" s="364"/>
    </row>
    <row r="18" spans="1:17" ht="43.5" customHeight="1">
      <c r="A18" s="461"/>
      <c r="B18" s="202" t="s">
        <v>267</v>
      </c>
      <c r="C18" s="203"/>
      <c r="D18" s="225" t="s">
        <v>60</v>
      </c>
      <c r="E18" s="198" t="s">
        <v>268</v>
      </c>
      <c r="F18" s="225" t="s">
        <v>60</v>
      </c>
      <c r="G18" s="198" t="s">
        <v>269</v>
      </c>
      <c r="H18" s="225" t="s">
        <v>60</v>
      </c>
      <c r="I18" s="198" t="s">
        <v>268</v>
      </c>
      <c r="J18" s="225" t="s">
        <v>60</v>
      </c>
      <c r="K18" s="225" t="s">
        <v>60</v>
      </c>
      <c r="L18" s="225" t="s">
        <v>495</v>
      </c>
      <c r="M18" s="232" t="s">
        <v>60</v>
      </c>
      <c r="N18" s="234" t="s">
        <v>269</v>
      </c>
      <c r="O18" s="225" t="s">
        <v>60</v>
      </c>
      <c r="P18" s="238" t="s">
        <v>60</v>
      </c>
      <c r="Q18" s="364"/>
    </row>
    <row r="19" spans="1:17" ht="14.25" customHeight="1">
      <c r="A19" s="462"/>
      <c r="B19" s="202" t="s">
        <v>258</v>
      </c>
      <c r="C19" s="203"/>
      <c r="D19" s="225" t="s">
        <v>60</v>
      </c>
      <c r="E19" s="225" t="s">
        <v>231</v>
      </c>
      <c r="F19" s="225" t="s">
        <v>60</v>
      </c>
      <c r="G19" s="225" t="s">
        <v>60</v>
      </c>
      <c r="H19" s="225" t="s">
        <v>60</v>
      </c>
      <c r="I19" s="225" t="s">
        <v>231</v>
      </c>
      <c r="J19" s="225" t="s">
        <v>60</v>
      </c>
      <c r="K19" s="225" t="s">
        <v>60</v>
      </c>
      <c r="L19" s="225" t="s">
        <v>495</v>
      </c>
      <c r="M19" s="232" t="s">
        <v>60</v>
      </c>
      <c r="N19" s="232" t="s">
        <v>60</v>
      </c>
      <c r="O19" s="225" t="s">
        <v>60</v>
      </c>
      <c r="P19" s="238" t="s">
        <v>60</v>
      </c>
      <c r="Q19" s="365"/>
    </row>
    <row r="20" spans="1:17">
      <c r="A20" s="201"/>
      <c r="B20" s="195"/>
      <c r="C20" s="198"/>
      <c r="D20" s="225"/>
      <c r="E20" s="199"/>
      <c r="F20" s="225"/>
      <c r="G20" s="199"/>
      <c r="H20" s="225"/>
      <c r="I20" s="199"/>
      <c r="J20" s="199"/>
      <c r="K20" s="199"/>
      <c r="L20" s="199"/>
      <c r="M20" s="236"/>
      <c r="N20" s="236"/>
      <c r="O20" s="199"/>
      <c r="P20" s="199"/>
      <c r="Q20" s="366"/>
    </row>
    <row r="21" spans="1:17">
      <c r="A21" s="201"/>
      <c r="B21" s="195"/>
      <c r="C21" s="198"/>
      <c r="D21" s="225"/>
      <c r="E21" s="199"/>
      <c r="F21" s="225"/>
      <c r="G21" s="199"/>
      <c r="H21" s="225"/>
      <c r="I21" s="199"/>
      <c r="J21" s="199"/>
      <c r="K21" s="199"/>
      <c r="L21" s="199"/>
      <c r="M21" s="236"/>
      <c r="N21" s="236"/>
      <c r="O21" s="199"/>
      <c r="P21" s="199"/>
      <c r="Q21" s="366"/>
    </row>
    <row r="22" spans="1:17">
      <c r="A22" s="201"/>
      <c r="B22" s="195"/>
      <c r="C22" s="198"/>
      <c r="D22" s="225"/>
      <c r="E22" s="199"/>
      <c r="F22" s="225"/>
      <c r="G22" s="199"/>
      <c r="H22" s="225"/>
      <c r="I22" s="199"/>
      <c r="J22" s="199"/>
      <c r="K22" s="199"/>
      <c r="L22" s="199"/>
      <c r="M22" s="236"/>
      <c r="N22" s="236"/>
      <c r="O22" s="199"/>
      <c r="P22" s="199"/>
      <c r="Q22" s="366"/>
    </row>
    <row r="23" spans="1:17" ht="24.75" customHeight="1">
      <c r="A23" s="201"/>
      <c r="B23" s="204"/>
      <c r="C23" s="198"/>
      <c r="D23" s="225"/>
      <c r="E23" s="199"/>
      <c r="F23" s="225"/>
      <c r="G23" s="199"/>
      <c r="H23" s="225"/>
      <c r="I23" s="199"/>
      <c r="J23" s="199"/>
      <c r="K23" s="199"/>
      <c r="L23" s="199"/>
      <c r="M23" s="236"/>
      <c r="N23" s="236"/>
      <c r="O23" s="199"/>
      <c r="P23" s="199"/>
      <c r="Q23" s="366"/>
    </row>
    <row r="24" spans="1:17">
      <c r="A24" s="201"/>
      <c r="B24" s="205"/>
      <c r="C24" s="205"/>
      <c r="D24" s="225"/>
      <c r="E24" s="199"/>
      <c r="F24" s="225"/>
      <c r="G24" s="199"/>
      <c r="H24" s="225"/>
      <c r="I24" s="199"/>
      <c r="J24" s="199"/>
      <c r="K24" s="199"/>
      <c r="L24" s="199"/>
      <c r="M24" s="236"/>
      <c r="N24" s="236"/>
      <c r="O24" s="199"/>
      <c r="P24" s="199"/>
      <c r="Q24" s="366"/>
    </row>
    <row r="25" spans="1:17">
      <c r="A25" s="201"/>
      <c r="B25" s="206"/>
      <c r="C25" s="207"/>
      <c r="D25" s="225"/>
      <c r="E25" s="199"/>
      <c r="F25" s="225"/>
      <c r="G25" s="199"/>
      <c r="H25" s="225"/>
      <c r="I25" s="199"/>
      <c r="J25" s="199"/>
      <c r="K25" s="199"/>
      <c r="L25" s="199"/>
      <c r="M25" s="236"/>
      <c r="N25" s="236"/>
      <c r="O25" s="199"/>
      <c r="P25" s="199"/>
      <c r="Q25" s="366"/>
    </row>
    <row r="26" spans="1:17">
      <c r="A26" s="201"/>
      <c r="B26" s="208"/>
      <c r="C26" s="207"/>
      <c r="D26" s="225"/>
      <c r="E26" s="199"/>
      <c r="F26" s="225"/>
      <c r="G26" s="199"/>
      <c r="H26" s="225"/>
      <c r="I26" s="199"/>
      <c r="J26" s="199"/>
      <c r="K26" s="199"/>
      <c r="L26" s="199"/>
      <c r="M26" s="236"/>
      <c r="N26" s="236"/>
      <c r="O26" s="199"/>
      <c r="P26" s="199"/>
      <c r="Q26" s="366"/>
    </row>
    <row r="27" spans="1:17">
      <c r="A27" s="201"/>
      <c r="B27" s="208"/>
      <c r="C27" s="207"/>
      <c r="D27" s="225"/>
      <c r="E27" s="199"/>
      <c r="F27" s="225"/>
      <c r="G27" s="199"/>
      <c r="H27" s="225"/>
      <c r="I27" s="199"/>
      <c r="J27" s="199"/>
      <c r="K27" s="199"/>
      <c r="L27" s="199"/>
      <c r="M27" s="236"/>
      <c r="N27" s="236"/>
      <c r="O27" s="199"/>
      <c r="P27" s="199"/>
      <c r="Q27" s="366"/>
    </row>
    <row r="28" spans="1:17">
      <c r="A28" s="201"/>
      <c r="B28" s="208"/>
      <c r="C28" s="207"/>
      <c r="D28" s="225"/>
      <c r="E28" s="199"/>
      <c r="F28" s="225"/>
      <c r="G28" s="199"/>
      <c r="H28" s="225"/>
      <c r="I28" s="199"/>
      <c r="J28" s="199"/>
      <c r="K28" s="199"/>
      <c r="L28" s="199"/>
      <c r="M28" s="236"/>
      <c r="N28" s="236"/>
      <c r="O28" s="199"/>
      <c r="P28" s="199"/>
      <c r="Q28" s="366"/>
    </row>
    <row r="29" spans="1:17">
      <c r="A29" s="201"/>
      <c r="B29" s="208"/>
      <c r="C29" s="207"/>
      <c r="D29" s="225"/>
      <c r="E29" s="199"/>
      <c r="F29" s="225"/>
      <c r="G29" s="199"/>
      <c r="H29" s="225"/>
      <c r="I29" s="199"/>
      <c r="J29" s="199"/>
      <c r="K29" s="199"/>
      <c r="L29" s="199"/>
      <c r="M29" s="236"/>
      <c r="N29" s="236"/>
      <c r="O29" s="199"/>
      <c r="P29" s="199"/>
      <c r="Q29" s="366"/>
    </row>
    <row r="30" spans="1:17">
      <c r="A30" s="201"/>
      <c r="B30" s="208"/>
      <c r="C30" s="210"/>
      <c r="D30" s="225"/>
      <c r="E30" s="199"/>
      <c r="F30" s="225"/>
      <c r="G30" s="199"/>
      <c r="H30" s="225"/>
      <c r="I30" s="199"/>
      <c r="J30" s="199"/>
      <c r="K30" s="199"/>
      <c r="L30" s="199"/>
      <c r="M30" s="236"/>
      <c r="N30" s="236"/>
      <c r="O30" s="199"/>
      <c r="P30" s="199"/>
      <c r="Q30" s="366"/>
    </row>
    <row r="31" spans="1:17">
      <c r="A31" s="201"/>
      <c r="B31" s="202"/>
      <c r="C31" s="207"/>
      <c r="D31" s="225"/>
      <c r="E31" s="199"/>
      <c r="F31" s="225"/>
      <c r="G31" s="199"/>
      <c r="H31" s="225"/>
      <c r="I31" s="199"/>
      <c r="J31" s="199"/>
      <c r="K31" s="199"/>
      <c r="L31" s="199"/>
      <c r="M31" s="236"/>
      <c r="N31" s="236"/>
      <c r="O31" s="199"/>
      <c r="P31" s="199"/>
      <c r="Q31" s="366"/>
    </row>
    <row r="32" spans="1:17">
      <c r="A32" s="201"/>
      <c r="B32" s="446"/>
      <c r="C32" s="207"/>
      <c r="D32" s="225"/>
      <c r="E32" s="199"/>
      <c r="F32" s="225"/>
      <c r="G32" s="199"/>
      <c r="H32" s="225"/>
      <c r="I32" s="199"/>
      <c r="J32" s="199"/>
      <c r="K32" s="199"/>
      <c r="L32" s="199"/>
      <c r="M32" s="236"/>
      <c r="N32" s="236"/>
      <c r="O32" s="199"/>
      <c r="P32" s="199"/>
      <c r="Q32" s="366"/>
    </row>
    <row r="33" spans="1:17">
      <c r="A33" s="201"/>
      <c r="B33" s="447"/>
      <c r="C33" s="207"/>
      <c r="D33" s="225"/>
      <c r="E33" s="199"/>
      <c r="F33" s="225"/>
      <c r="G33" s="199"/>
      <c r="H33" s="225"/>
      <c r="I33" s="199"/>
      <c r="J33" s="199"/>
      <c r="K33" s="199"/>
      <c r="L33" s="199"/>
      <c r="M33" s="236"/>
      <c r="N33" s="236"/>
      <c r="O33" s="199"/>
      <c r="P33" s="199"/>
      <c r="Q33" s="366"/>
    </row>
    <row r="34" spans="1:17">
      <c r="A34" s="201"/>
      <c r="B34" s="208"/>
      <c r="C34" s="207"/>
      <c r="D34" s="225"/>
      <c r="E34" s="199"/>
      <c r="F34" s="225"/>
      <c r="G34" s="199"/>
      <c r="H34" s="225"/>
      <c r="I34" s="199"/>
      <c r="J34" s="199"/>
      <c r="K34" s="199"/>
      <c r="L34" s="199"/>
      <c r="M34" s="236"/>
      <c r="N34" s="236"/>
      <c r="O34" s="199"/>
      <c r="P34" s="199"/>
      <c r="Q34" s="366"/>
    </row>
    <row r="35" spans="1:17">
      <c r="B35" s="209"/>
      <c r="C35" s="211"/>
      <c r="D35" s="225"/>
      <c r="E35" s="199"/>
      <c r="F35" s="225"/>
      <c r="G35" s="199"/>
      <c r="H35" s="225"/>
      <c r="I35" s="199"/>
      <c r="J35" s="199"/>
      <c r="K35" s="199"/>
      <c r="L35" s="199"/>
      <c r="M35" s="236"/>
      <c r="N35" s="236"/>
      <c r="O35" s="199"/>
      <c r="P35" s="199"/>
      <c r="Q35" s="366"/>
    </row>
    <row r="36" spans="1:17">
      <c r="B36" s="209"/>
      <c r="C36" s="207"/>
      <c r="D36" s="225"/>
      <c r="E36" s="199"/>
      <c r="F36" s="225"/>
      <c r="G36" s="199"/>
      <c r="H36" s="225"/>
      <c r="I36" s="199"/>
      <c r="J36" s="199"/>
      <c r="K36" s="199"/>
      <c r="L36" s="199"/>
      <c r="M36" s="236"/>
      <c r="N36" s="236"/>
      <c r="O36" s="199"/>
      <c r="P36" s="199"/>
      <c r="Q36" s="366"/>
    </row>
    <row r="37" spans="1:17">
      <c r="B37" s="209"/>
      <c r="C37" s="207"/>
      <c r="D37" s="225"/>
      <c r="E37" s="199"/>
      <c r="F37" s="225"/>
      <c r="G37" s="199"/>
      <c r="H37" s="225"/>
      <c r="I37" s="199"/>
      <c r="J37" s="199"/>
      <c r="K37" s="199"/>
      <c r="L37" s="199"/>
      <c r="M37" s="236"/>
      <c r="N37" s="236"/>
      <c r="O37" s="199"/>
      <c r="P37" s="199"/>
      <c r="Q37" s="366"/>
    </row>
    <row r="38" spans="1:17">
      <c r="B38" s="446"/>
      <c r="C38" s="455"/>
      <c r="D38" s="225"/>
      <c r="E38" s="199"/>
      <c r="F38" s="225"/>
      <c r="G38" s="199"/>
      <c r="H38" s="225"/>
      <c r="I38" s="199"/>
      <c r="J38" s="199"/>
      <c r="K38" s="199"/>
      <c r="L38" s="199"/>
      <c r="M38" s="236"/>
      <c r="N38" s="236"/>
      <c r="O38" s="199"/>
      <c r="P38" s="199"/>
      <c r="Q38" s="366"/>
    </row>
    <row r="39" spans="1:17">
      <c r="B39" s="447"/>
      <c r="C39" s="455"/>
      <c r="D39" s="225"/>
      <c r="E39" s="199"/>
      <c r="F39" s="225"/>
      <c r="G39" s="199"/>
      <c r="H39" s="225"/>
      <c r="I39" s="199"/>
      <c r="J39" s="199"/>
      <c r="K39" s="199"/>
      <c r="L39" s="199"/>
      <c r="M39" s="236"/>
      <c r="N39" s="236"/>
      <c r="O39" s="199"/>
      <c r="P39" s="199"/>
      <c r="Q39" s="366"/>
    </row>
    <row r="40" spans="1:17">
      <c r="B40" s="209"/>
      <c r="C40" s="207"/>
      <c r="D40" s="225"/>
      <c r="E40" s="199"/>
      <c r="F40" s="225"/>
      <c r="G40" s="199"/>
      <c r="H40" s="225"/>
      <c r="I40" s="199"/>
      <c r="J40" s="199"/>
      <c r="K40" s="199"/>
      <c r="L40" s="199"/>
      <c r="M40" s="236"/>
      <c r="N40" s="236"/>
      <c r="O40" s="199"/>
      <c r="P40" s="199"/>
      <c r="Q40" s="366"/>
    </row>
    <row r="41" spans="1:17">
      <c r="B41" s="209"/>
      <c r="C41" s="207"/>
      <c r="D41" s="225"/>
      <c r="E41" s="199"/>
      <c r="F41" s="225"/>
      <c r="G41" s="199"/>
      <c r="H41" s="225"/>
      <c r="I41" s="199"/>
      <c r="J41" s="199"/>
      <c r="K41" s="199"/>
      <c r="L41" s="199"/>
      <c r="M41" s="236"/>
      <c r="N41" s="236"/>
      <c r="O41" s="199"/>
      <c r="P41" s="199"/>
      <c r="Q41" s="366"/>
    </row>
    <row r="42" spans="1:17">
      <c r="B42" s="209"/>
      <c r="C42" s="207"/>
      <c r="D42" s="225"/>
      <c r="E42" s="199"/>
      <c r="F42" s="225"/>
      <c r="G42" s="199"/>
      <c r="H42" s="225"/>
      <c r="I42" s="199"/>
      <c r="J42" s="199"/>
      <c r="K42" s="199"/>
      <c r="L42" s="199"/>
      <c r="M42" s="236"/>
      <c r="N42" s="236"/>
      <c r="O42" s="199"/>
      <c r="P42" s="199"/>
      <c r="Q42" s="366"/>
    </row>
    <row r="43" spans="1:17">
      <c r="B43" s="209"/>
      <c r="C43" s="212"/>
      <c r="D43" s="225"/>
      <c r="E43" s="199"/>
      <c r="F43" s="225"/>
      <c r="G43" s="199"/>
      <c r="H43" s="225"/>
      <c r="I43" s="199"/>
      <c r="J43" s="199"/>
      <c r="K43" s="199"/>
      <c r="L43" s="199"/>
      <c r="M43" s="236"/>
      <c r="N43" s="236"/>
      <c r="O43" s="199"/>
      <c r="P43" s="199"/>
      <c r="Q43" s="366"/>
    </row>
    <row r="44" spans="1:17">
      <c r="B44" s="209"/>
      <c r="C44" s="210"/>
      <c r="D44" s="225"/>
      <c r="E44" s="199"/>
      <c r="F44" s="225"/>
      <c r="G44" s="199"/>
      <c r="H44" s="225"/>
      <c r="I44" s="199"/>
      <c r="J44" s="199"/>
      <c r="K44" s="199"/>
      <c r="L44" s="199"/>
      <c r="M44" s="236"/>
      <c r="N44" s="236"/>
      <c r="O44" s="199"/>
      <c r="P44" s="199"/>
      <c r="Q44" s="366"/>
    </row>
    <row r="45" spans="1:17">
      <c r="B45" s="209"/>
      <c r="C45" s="213"/>
      <c r="D45" s="225"/>
      <c r="E45" s="199"/>
      <c r="F45" s="225"/>
      <c r="G45" s="199"/>
      <c r="H45" s="225"/>
      <c r="I45" s="199"/>
      <c r="J45" s="199"/>
      <c r="K45" s="199"/>
      <c r="L45" s="199"/>
      <c r="M45" s="236"/>
      <c r="N45" s="236"/>
      <c r="O45" s="199"/>
      <c r="P45" s="199"/>
      <c r="Q45" s="366"/>
    </row>
    <row r="46" spans="1:17">
      <c r="B46" s="209"/>
      <c r="C46" s="211"/>
      <c r="D46" s="225"/>
      <c r="E46" s="199"/>
      <c r="F46" s="225"/>
      <c r="G46" s="199"/>
      <c r="H46" s="225"/>
      <c r="I46" s="199"/>
      <c r="J46" s="199"/>
      <c r="K46" s="199"/>
      <c r="L46" s="199"/>
      <c r="M46" s="236"/>
      <c r="N46" s="236"/>
      <c r="O46" s="199"/>
      <c r="P46" s="199"/>
      <c r="Q46" s="366"/>
    </row>
    <row r="47" spans="1:17">
      <c r="B47" s="209"/>
      <c r="C47" s="207"/>
      <c r="D47" s="225"/>
      <c r="E47" s="199"/>
      <c r="F47" s="225"/>
      <c r="G47" s="199"/>
      <c r="H47" s="225"/>
      <c r="I47" s="199"/>
      <c r="J47" s="199"/>
      <c r="K47" s="199"/>
      <c r="L47" s="199"/>
      <c r="M47" s="236"/>
      <c r="N47" s="236"/>
      <c r="O47" s="199"/>
      <c r="P47" s="199"/>
      <c r="Q47" s="366"/>
    </row>
    <row r="48" spans="1:17">
      <c r="B48" s="446"/>
      <c r="C48" s="207"/>
      <c r="D48" s="225"/>
      <c r="E48" s="199"/>
      <c r="F48" s="225"/>
      <c r="G48" s="199"/>
      <c r="H48" s="225"/>
      <c r="I48" s="199"/>
      <c r="J48" s="199"/>
      <c r="K48" s="199"/>
      <c r="L48" s="199"/>
      <c r="M48" s="236"/>
      <c r="N48" s="236"/>
      <c r="O48" s="199"/>
      <c r="P48" s="199"/>
      <c r="Q48" s="366"/>
    </row>
    <row r="49" spans="2:17">
      <c r="B49" s="448"/>
      <c r="C49" s="207"/>
      <c r="D49" s="225"/>
      <c r="E49" s="199"/>
      <c r="F49" s="225"/>
      <c r="G49" s="199"/>
      <c r="H49" s="225"/>
      <c r="I49" s="199"/>
      <c r="J49" s="199"/>
      <c r="K49" s="199"/>
      <c r="L49" s="199"/>
      <c r="M49" s="236"/>
      <c r="N49" s="236"/>
      <c r="O49" s="199"/>
      <c r="P49" s="199"/>
      <c r="Q49" s="366"/>
    </row>
    <row r="50" spans="2:17">
      <c r="B50" s="448"/>
      <c r="C50" s="207"/>
      <c r="D50" s="225"/>
      <c r="E50" s="199"/>
      <c r="F50" s="225"/>
      <c r="G50" s="199"/>
      <c r="H50" s="225"/>
      <c r="I50" s="199"/>
      <c r="J50" s="199"/>
      <c r="K50" s="199"/>
      <c r="L50" s="199"/>
      <c r="M50" s="236"/>
      <c r="N50" s="236"/>
      <c r="O50" s="199"/>
      <c r="P50" s="199"/>
      <c r="Q50" s="366"/>
    </row>
    <row r="51" spans="2:17">
      <c r="B51" s="447"/>
      <c r="C51" s="207"/>
      <c r="D51" s="225"/>
      <c r="E51" s="199"/>
      <c r="F51" s="225"/>
      <c r="G51" s="199"/>
      <c r="H51" s="225"/>
      <c r="I51" s="199"/>
      <c r="J51" s="199"/>
      <c r="K51" s="199"/>
      <c r="L51" s="199"/>
      <c r="M51" s="236"/>
      <c r="N51" s="236"/>
      <c r="O51" s="199"/>
      <c r="P51" s="199"/>
      <c r="Q51" s="366"/>
    </row>
    <row r="52" spans="2:17">
      <c r="B52" s="449"/>
      <c r="C52" s="455"/>
      <c r="D52" s="225"/>
      <c r="E52" s="199"/>
      <c r="F52" s="225"/>
      <c r="G52" s="199"/>
      <c r="H52" s="225"/>
      <c r="I52" s="199"/>
      <c r="J52" s="199"/>
      <c r="K52" s="199"/>
      <c r="L52" s="199"/>
      <c r="M52" s="236"/>
      <c r="N52" s="236"/>
      <c r="O52" s="199"/>
      <c r="P52" s="199"/>
      <c r="Q52" s="366"/>
    </row>
    <row r="53" spans="2:17">
      <c r="B53" s="450"/>
      <c r="C53" s="455"/>
      <c r="D53" s="225"/>
      <c r="E53" s="199"/>
      <c r="F53" s="225"/>
      <c r="G53" s="199"/>
      <c r="H53" s="225"/>
      <c r="I53" s="199"/>
      <c r="J53" s="199"/>
      <c r="K53" s="199"/>
      <c r="L53" s="199"/>
      <c r="M53" s="236"/>
      <c r="N53" s="236"/>
      <c r="O53" s="199"/>
      <c r="P53" s="199"/>
      <c r="Q53" s="366"/>
    </row>
    <row r="54" spans="2:17">
      <c r="B54" s="203"/>
      <c r="C54" s="207"/>
      <c r="D54" s="225"/>
      <c r="E54" s="199"/>
      <c r="F54" s="225"/>
      <c r="G54" s="199"/>
      <c r="H54" s="225"/>
      <c r="I54" s="199"/>
      <c r="J54" s="199"/>
      <c r="K54" s="199"/>
      <c r="L54" s="199"/>
      <c r="M54" s="236"/>
      <c r="N54" s="236"/>
      <c r="O54" s="199"/>
      <c r="P54" s="199"/>
      <c r="Q54" s="366"/>
    </row>
    <row r="55" spans="2:17">
      <c r="B55" s="203"/>
      <c r="C55" s="207"/>
      <c r="D55" s="225"/>
      <c r="E55" s="199"/>
      <c r="F55" s="225"/>
      <c r="G55" s="199"/>
      <c r="H55" s="225"/>
      <c r="I55" s="199"/>
      <c r="J55" s="199"/>
      <c r="K55" s="199"/>
      <c r="L55" s="199"/>
      <c r="M55" s="236"/>
      <c r="N55" s="236"/>
      <c r="O55" s="199"/>
      <c r="P55" s="199"/>
      <c r="Q55" s="366"/>
    </row>
    <row r="56" spans="2:17">
      <c r="B56" s="203"/>
      <c r="C56" s="207"/>
      <c r="D56" s="225"/>
      <c r="E56" s="199"/>
      <c r="F56" s="225"/>
      <c r="G56" s="199"/>
      <c r="H56" s="225"/>
      <c r="I56" s="199"/>
      <c r="J56" s="199"/>
      <c r="K56" s="199"/>
      <c r="L56" s="199"/>
      <c r="M56" s="236"/>
      <c r="N56" s="236"/>
      <c r="O56" s="199"/>
      <c r="P56" s="199"/>
      <c r="Q56" s="366"/>
    </row>
    <row r="57" spans="2:17">
      <c r="B57" s="203"/>
      <c r="C57" s="211"/>
      <c r="D57" s="225"/>
      <c r="E57" s="199"/>
      <c r="F57" s="225"/>
      <c r="G57" s="199"/>
      <c r="H57" s="225"/>
      <c r="I57" s="199"/>
      <c r="J57" s="199"/>
      <c r="K57" s="199"/>
      <c r="L57" s="199"/>
      <c r="M57" s="236"/>
      <c r="N57" s="236"/>
      <c r="O57" s="199"/>
      <c r="P57" s="199"/>
      <c r="Q57" s="366"/>
    </row>
    <row r="58" spans="2:17" ht="14.25" customHeight="1">
      <c r="B58" s="451"/>
      <c r="C58" s="455"/>
      <c r="D58" s="225"/>
      <c r="E58" s="199"/>
      <c r="F58" s="225"/>
      <c r="G58" s="199"/>
      <c r="H58" s="225"/>
      <c r="I58" s="199"/>
      <c r="J58" s="199"/>
      <c r="K58" s="199"/>
      <c r="L58" s="199"/>
      <c r="M58" s="236"/>
      <c r="N58" s="236"/>
      <c r="O58" s="199"/>
      <c r="P58" s="199"/>
      <c r="Q58" s="366"/>
    </row>
    <row r="59" spans="2:17">
      <c r="B59" s="452"/>
      <c r="C59" s="455"/>
      <c r="D59" s="225"/>
      <c r="E59" s="199"/>
      <c r="F59" s="225"/>
      <c r="G59" s="199"/>
      <c r="H59" s="225"/>
      <c r="I59" s="199"/>
      <c r="J59" s="199"/>
      <c r="K59" s="199"/>
      <c r="L59" s="199"/>
      <c r="M59" s="236"/>
      <c r="N59" s="236"/>
      <c r="O59" s="199"/>
      <c r="P59" s="199"/>
      <c r="Q59" s="366"/>
    </row>
    <row r="60" spans="2:17">
      <c r="B60" s="203"/>
      <c r="C60" s="207"/>
      <c r="D60" s="225"/>
      <c r="E60" s="199"/>
      <c r="F60" s="225"/>
      <c r="G60" s="199"/>
      <c r="H60" s="225"/>
      <c r="I60" s="199"/>
      <c r="J60" s="199"/>
      <c r="K60" s="199"/>
      <c r="L60" s="199"/>
      <c r="M60" s="236"/>
      <c r="N60" s="236"/>
      <c r="O60" s="199"/>
      <c r="P60" s="199"/>
      <c r="Q60" s="366"/>
    </row>
    <row r="61" spans="2:17">
      <c r="B61" s="203"/>
      <c r="C61" s="207"/>
      <c r="D61" s="225"/>
      <c r="E61" s="199"/>
      <c r="F61" s="225"/>
      <c r="G61" s="199"/>
      <c r="H61" s="225"/>
      <c r="I61" s="199"/>
      <c r="J61" s="199"/>
      <c r="K61" s="199"/>
      <c r="L61" s="199"/>
      <c r="M61" s="236"/>
      <c r="N61" s="236"/>
      <c r="O61" s="199"/>
      <c r="P61" s="199"/>
      <c r="Q61" s="366"/>
    </row>
    <row r="62" spans="2:17">
      <c r="B62" s="203"/>
      <c r="C62" s="207"/>
      <c r="D62" s="225"/>
      <c r="E62" s="199"/>
      <c r="F62" s="225"/>
      <c r="G62" s="199"/>
      <c r="H62" s="225"/>
      <c r="I62" s="199"/>
      <c r="J62" s="199"/>
      <c r="K62" s="199"/>
      <c r="L62" s="199"/>
      <c r="M62" s="236"/>
      <c r="N62" s="236"/>
      <c r="O62" s="199"/>
      <c r="P62" s="199"/>
      <c r="Q62" s="366"/>
    </row>
    <row r="63" spans="2:17">
      <c r="B63" s="203"/>
      <c r="C63" s="207"/>
      <c r="D63" s="225"/>
      <c r="E63" s="199"/>
      <c r="F63" s="225"/>
      <c r="G63" s="199"/>
      <c r="H63" s="225"/>
      <c r="I63" s="199"/>
      <c r="J63" s="199"/>
      <c r="K63" s="199"/>
      <c r="L63" s="199"/>
      <c r="M63" s="236"/>
      <c r="N63" s="236"/>
      <c r="O63" s="199"/>
      <c r="P63" s="199"/>
      <c r="Q63" s="366"/>
    </row>
    <row r="64" spans="2:17">
      <c r="B64" s="203"/>
      <c r="C64" s="207"/>
      <c r="D64" s="225"/>
      <c r="E64" s="199"/>
      <c r="F64" s="225"/>
      <c r="G64" s="199"/>
      <c r="H64" s="225"/>
      <c r="I64" s="199"/>
      <c r="J64" s="199"/>
      <c r="K64" s="199"/>
      <c r="L64" s="199"/>
      <c r="M64" s="236"/>
      <c r="N64" s="236"/>
      <c r="O64" s="199"/>
      <c r="P64" s="199"/>
      <c r="Q64" s="366"/>
    </row>
    <row r="65" spans="2:17">
      <c r="B65" s="203"/>
      <c r="C65" s="207"/>
      <c r="D65" s="225"/>
      <c r="E65" s="199"/>
      <c r="F65" s="225"/>
      <c r="G65" s="199"/>
      <c r="H65" s="225"/>
      <c r="I65" s="199"/>
      <c r="J65" s="199"/>
      <c r="K65" s="199"/>
      <c r="L65" s="199"/>
      <c r="M65" s="236"/>
      <c r="N65" s="236"/>
      <c r="O65" s="199"/>
      <c r="P65" s="199"/>
      <c r="Q65" s="366"/>
    </row>
    <row r="66" spans="2:17">
      <c r="B66" s="203"/>
      <c r="C66" s="207"/>
      <c r="D66" s="225"/>
      <c r="E66" s="199"/>
      <c r="F66" s="225"/>
      <c r="G66" s="199"/>
      <c r="H66" s="225"/>
      <c r="I66" s="199"/>
      <c r="J66" s="199"/>
      <c r="K66" s="199"/>
      <c r="L66" s="199"/>
      <c r="M66" s="236"/>
      <c r="N66" s="236"/>
      <c r="O66" s="199"/>
      <c r="P66" s="199"/>
      <c r="Q66" s="366"/>
    </row>
    <row r="67" spans="2:17">
      <c r="B67" s="203"/>
      <c r="C67" s="207"/>
      <c r="D67" s="225"/>
      <c r="E67" s="199"/>
      <c r="F67" s="225"/>
      <c r="G67" s="199"/>
      <c r="H67" s="225"/>
      <c r="I67" s="199"/>
      <c r="J67" s="199"/>
      <c r="K67" s="199"/>
      <c r="L67" s="199"/>
      <c r="M67" s="236"/>
      <c r="N67" s="236"/>
      <c r="O67" s="199"/>
      <c r="P67" s="199"/>
      <c r="Q67" s="366"/>
    </row>
    <row r="68" spans="2:17">
      <c r="B68" s="203"/>
      <c r="C68" s="211"/>
      <c r="D68" s="239"/>
      <c r="F68" s="239"/>
      <c r="H68" s="239"/>
      <c r="L68" s="199"/>
      <c r="O68"/>
    </row>
  </sheetData>
  <mergeCells count="18">
    <mergeCell ref="J2:K2"/>
    <mergeCell ref="M2:N2"/>
    <mergeCell ref="A4:A10"/>
    <mergeCell ref="A11:A19"/>
    <mergeCell ref="B32:B33"/>
    <mergeCell ref="B48:B51"/>
    <mergeCell ref="B52:B53"/>
    <mergeCell ref="B58:B59"/>
    <mergeCell ref="C2:C3"/>
    <mergeCell ref="C38:C39"/>
    <mergeCell ref="C52:C53"/>
    <mergeCell ref="C58:C59"/>
    <mergeCell ref="A2:B3"/>
    <mergeCell ref="A1:B1"/>
    <mergeCell ref="D2:E2"/>
    <mergeCell ref="F2:G2"/>
    <mergeCell ref="H2:I2"/>
    <mergeCell ref="B38:B39"/>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64"/>
  <sheetViews>
    <sheetView topLeftCell="G1" workbookViewId="0">
      <selection activeCell="K5" sqref="K5"/>
    </sheetView>
  </sheetViews>
  <sheetFormatPr defaultColWidth="9.42578125" defaultRowHeight="14.25"/>
  <cols>
    <col min="1" max="1" width="10.42578125" style="186" customWidth="1"/>
    <col min="2" max="2" width="29.42578125" style="186" customWidth="1"/>
    <col min="3" max="3" width="43" style="186" customWidth="1"/>
    <col min="4" max="7" width="31.42578125" style="187" customWidth="1"/>
    <col min="8" max="8" width="31.5703125" style="187" customWidth="1"/>
    <col min="9" max="12" width="31.42578125" style="187" customWidth="1"/>
    <col min="13" max="16384" width="9.42578125" style="186"/>
  </cols>
  <sheetData>
    <row r="1" spans="1:12" ht="15">
      <c r="A1" s="442" t="s">
        <v>8</v>
      </c>
      <c r="B1" s="443"/>
      <c r="C1" s="190"/>
    </row>
    <row r="2" spans="1:12">
      <c r="A2" s="442" t="s">
        <v>9</v>
      </c>
      <c r="B2" s="443"/>
      <c r="C2" s="191" t="s">
        <v>10</v>
      </c>
      <c r="D2" s="444" t="s">
        <v>0</v>
      </c>
      <c r="E2" s="445"/>
      <c r="F2" s="444" t="s">
        <v>1</v>
      </c>
      <c r="G2" s="445"/>
      <c r="H2" s="214" t="s">
        <v>5</v>
      </c>
      <c r="I2" s="216" t="s">
        <v>7</v>
      </c>
      <c r="J2" s="215"/>
      <c r="K2" s="215"/>
      <c r="L2" s="215"/>
    </row>
    <row r="3" spans="1:12">
      <c r="A3" s="188"/>
      <c r="B3" s="189"/>
      <c r="C3" s="193"/>
      <c r="D3" s="192" t="s">
        <v>18</v>
      </c>
      <c r="E3" s="192" t="s">
        <v>19</v>
      </c>
      <c r="F3" s="192" t="s">
        <v>18</v>
      </c>
      <c r="G3" s="192" t="s">
        <v>19</v>
      </c>
      <c r="H3" s="214" t="s">
        <v>19</v>
      </c>
      <c r="I3" s="217" t="s">
        <v>18</v>
      </c>
      <c r="J3" s="215"/>
      <c r="K3" s="215"/>
      <c r="L3" s="215"/>
    </row>
    <row r="4" spans="1:12" ht="48">
      <c r="A4" s="460" t="s">
        <v>229</v>
      </c>
      <c r="B4" s="195" t="s">
        <v>270</v>
      </c>
      <c r="D4" s="196" t="s">
        <v>271</v>
      </c>
      <c r="E4" s="197" t="s">
        <v>272</v>
      </c>
      <c r="F4" s="196" t="s">
        <v>273</v>
      </c>
      <c r="G4" s="196" t="s">
        <v>274</v>
      </c>
      <c r="H4" s="199" t="s">
        <v>275</v>
      </c>
      <c r="I4" s="218" t="s">
        <v>271</v>
      </c>
      <c r="J4" s="199"/>
      <c r="K4" s="199"/>
      <c r="L4" s="199"/>
    </row>
    <row r="5" spans="1:12" ht="36">
      <c r="A5" s="461"/>
      <c r="B5" s="195" t="s">
        <v>248</v>
      </c>
      <c r="C5" s="198"/>
      <c r="D5" s="197" t="s">
        <v>276</v>
      </c>
      <c r="E5" s="197" t="s">
        <v>276</v>
      </c>
      <c r="F5" s="197" t="s">
        <v>277</v>
      </c>
      <c r="G5" s="197" t="s">
        <v>277</v>
      </c>
      <c r="H5" s="199" t="s">
        <v>278</v>
      </c>
      <c r="I5" s="219" t="s">
        <v>277</v>
      </c>
      <c r="J5" s="199"/>
      <c r="K5" s="199"/>
      <c r="L5" s="199"/>
    </row>
    <row r="6" spans="1:12">
      <c r="A6" s="462"/>
      <c r="B6" s="195" t="s">
        <v>279</v>
      </c>
      <c r="C6" s="198"/>
      <c r="D6" s="196" t="s">
        <v>280</v>
      </c>
      <c r="E6" s="196" t="s">
        <v>280</v>
      </c>
      <c r="F6" s="196" t="s">
        <v>281</v>
      </c>
      <c r="G6" s="196" t="s">
        <v>281</v>
      </c>
      <c r="H6" s="220" t="s">
        <v>281</v>
      </c>
      <c r="I6" s="218" t="s">
        <v>280</v>
      </c>
      <c r="J6" s="199"/>
      <c r="K6" s="199"/>
      <c r="L6" s="199"/>
    </row>
    <row r="7" spans="1:12" ht="36">
      <c r="A7" s="460" t="s">
        <v>260</v>
      </c>
      <c r="B7" s="195" t="s">
        <v>270</v>
      </c>
      <c r="C7" s="198"/>
      <c r="D7" s="199" t="s">
        <v>60</v>
      </c>
      <c r="E7" s="197" t="s">
        <v>282</v>
      </c>
      <c r="F7" s="199" t="s">
        <v>60</v>
      </c>
      <c r="G7" s="196" t="s">
        <v>274</v>
      </c>
      <c r="H7" s="221" t="s">
        <v>283</v>
      </c>
      <c r="I7" s="222" t="s">
        <v>60</v>
      </c>
      <c r="J7" s="199"/>
      <c r="K7" s="199"/>
      <c r="L7" s="199"/>
    </row>
    <row r="8" spans="1:12" ht="36">
      <c r="A8" s="461"/>
      <c r="B8" s="195" t="s">
        <v>248</v>
      </c>
      <c r="C8" s="198"/>
      <c r="D8" s="199" t="s">
        <v>60</v>
      </c>
      <c r="E8" s="197" t="s">
        <v>276</v>
      </c>
      <c r="F8" s="199" t="s">
        <v>60</v>
      </c>
      <c r="G8" s="197" t="s">
        <v>284</v>
      </c>
      <c r="H8" s="221" t="s">
        <v>285</v>
      </c>
      <c r="I8" s="222" t="s">
        <v>60</v>
      </c>
      <c r="J8" s="199"/>
      <c r="K8" s="199"/>
      <c r="L8" s="199"/>
    </row>
    <row r="9" spans="1:12" ht="33" customHeight="1">
      <c r="A9" s="461"/>
      <c r="B9" s="195" t="s">
        <v>279</v>
      </c>
      <c r="C9" s="198"/>
      <c r="D9" s="199" t="s">
        <v>60</v>
      </c>
      <c r="E9" s="197" t="s">
        <v>280</v>
      </c>
      <c r="F9" s="199" t="s">
        <v>60</v>
      </c>
      <c r="G9" s="197" t="s">
        <v>281</v>
      </c>
      <c r="H9" s="221" t="s">
        <v>281</v>
      </c>
      <c r="I9" s="222" t="s">
        <v>60</v>
      </c>
      <c r="J9" s="199"/>
      <c r="K9" s="199"/>
      <c r="L9" s="199"/>
    </row>
    <row r="10" spans="1:12" ht="36">
      <c r="A10" s="462"/>
      <c r="B10" s="195" t="s">
        <v>267</v>
      </c>
      <c r="C10" s="198"/>
      <c r="D10" s="199" t="s">
        <v>60</v>
      </c>
      <c r="E10" s="197" t="s">
        <v>268</v>
      </c>
      <c r="F10" s="199" t="s">
        <v>60</v>
      </c>
      <c r="G10" s="197" t="s">
        <v>286</v>
      </c>
      <c r="H10" s="221" t="s">
        <v>268</v>
      </c>
      <c r="I10" s="222" t="s">
        <v>60</v>
      </c>
      <c r="J10" s="199"/>
      <c r="K10" s="199"/>
      <c r="L10" s="199"/>
    </row>
    <row r="11" spans="1:12">
      <c r="A11" s="201"/>
      <c r="B11" s="195"/>
      <c r="C11" s="198"/>
      <c r="D11" s="199"/>
      <c r="E11" s="199"/>
      <c r="F11" s="199"/>
      <c r="G11" s="199"/>
      <c r="H11" s="199"/>
      <c r="I11" s="199"/>
      <c r="J11" s="199"/>
      <c r="K11" s="199"/>
      <c r="L11" s="199"/>
    </row>
    <row r="12" spans="1:12">
      <c r="A12" s="201"/>
      <c r="B12" s="195"/>
      <c r="C12" s="198"/>
      <c r="D12" s="199"/>
      <c r="E12" s="199"/>
      <c r="F12" s="199"/>
      <c r="G12" s="199"/>
      <c r="H12" s="199"/>
      <c r="I12" s="199"/>
      <c r="J12" s="199"/>
      <c r="K12" s="199"/>
      <c r="L12" s="199"/>
    </row>
    <row r="13" spans="1:12">
      <c r="A13" s="201"/>
      <c r="B13" s="195"/>
      <c r="C13" s="198"/>
      <c r="D13" s="199"/>
      <c r="E13" s="199"/>
      <c r="F13" s="199"/>
      <c r="G13" s="199"/>
      <c r="H13" s="199"/>
      <c r="I13" s="199"/>
      <c r="J13" s="199"/>
      <c r="K13" s="199"/>
      <c r="L13" s="199"/>
    </row>
    <row r="14" spans="1:12" ht="60" customHeight="1">
      <c r="A14" s="201"/>
      <c r="B14" s="202"/>
      <c r="C14" s="203"/>
      <c r="D14" s="199"/>
      <c r="E14" s="199"/>
      <c r="F14" s="199"/>
      <c r="G14" s="199"/>
      <c r="H14" s="199"/>
      <c r="I14" s="199"/>
      <c r="J14" s="199"/>
      <c r="K14" s="199"/>
      <c r="L14" s="199"/>
    </row>
    <row r="15" spans="1:12" ht="58.5" customHeight="1">
      <c r="A15" s="201"/>
      <c r="B15" s="202"/>
      <c r="C15" s="203"/>
      <c r="D15" s="199"/>
      <c r="E15" s="199"/>
      <c r="F15" s="199"/>
      <c r="G15" s="199"/>
      <c r="H15" s="199"/>
      <c r="I15" s="199"/>
      <c r="J15" s="199"/>
      <c r="K15" s="199"/>
      <c r="L15" s="199"/>
    </row>
    <row r="16" spans="1:12">
      <c r="A16" s="201"/>
      <c r="B16" s="195"/>
      <c r="C16" s="199"/>
      <c r="D16" s="199"/>
      <c r="E16" s="199"/>
      <c r="F16" s="199"/>
      <c r="G16" s="199"/>
      <c r="H16" s="199"/>
      <c r="I16" s="199"/>
      <c r="J16" s="199"/>
      <c r="K16" s="199"/>
      <c r="L16" s="199"/>
    </row>
    <row r="17" spans="1:12">
      <c r="A17" s="201"/>
      <c r="B17" s="195"/>
      <c r="C17" s="198"/>
      <c r="D17" s="199"/>
      <c r="E17" s="199"/>
      <c r="F17" s="199"/>
      <c r="G17" s="199"/>
      <c r="H17" s="199"/>
      <c r="I17" s="199"/>
      <c r="J17" s="199"/>
      <c r="K17" s="199"/>
      <c r="L17" s="199"/>
    </row>
    <row r="18" spans="1:12">
      <c r="A18" s="201"/>
      <c r="B18" s="195"/>
      <c r="C18" s="198"/>
      <c r="D18" s="199"/>
      <c r="E18" s="199"/>
      <c r="F18" s="199"/>
      <c r="G18" s="199"/>
      <c r="H18" s="199"/>
      <c r="I18" s="199"/>
      <c r="J18" s="199"/>
      <c r="K18" s="199"/>
      <c r="L18" s="199"/>
    </row>
    <row r="19" spans="1:12" ht="24.75" customHeight="1">
      <c r="A19" s="201"/>
      <c r="B19" s="204"/>
      <c r="C19" s="198"/>
      <c r="D19" s="199"/>
      <c r="E19" s="199"/>
      <c r="F19" s="199"/>
      <c r="G19" s="199"/>
      <c r="H19" s="199"/>
      <c r="I19" s="199"/>
      <c r="J19" s="199"/>
      <c r="K19" s="199"/>
      <c r="L19" s="199"/>
    </row>
    <row r="20" spans="1:12">
      <c r="A20" s="201"/>
      <c r="B20" s="205"/>
      <c r="C20" s="205"/>
      <c r="D20" s="199"/>
      <c r="E20" s="199"/>
      <c r="F20" s="199"/>
      <c r="G20" s="199"/>
      <c r="H20" s="199"/>
      <c r="I20" s="199"/>
      <c r="J20" s="199"/>
      <c r="K20" s="199"/>
      <c r="L20" s="199"/>
    </row>
    <row r="21" spans="1:12">
      <c r="A21" s="201"/>
      <c r="B21" s="206"/>
      <c r="C21" s="207"/>
      <c r="D21" s="199"/>
      <c r="E21" s="199"/>
      <c r="F21" s="199"/>
      <c r="G21" s="199"/>
      <c r="H21" s="199"/>
      <c r="I21" s="199"/>
      <c r="J21" s="199"/>
      <c r="K21" s="199"/>
      <c r="L21" s="199"/>
    </row>
    <row r="22" spans="1:12">
      <c r="A22" s="201"/>
      <c r="B22" s="208"/>
      <c r="C22" s="207"/>
      <c r="D22" s="199"/>
      <c r="E22" s="199"/>
      <c r="F22" s="199"/>
      <c r="G22" s="199"/>
      <c r="H22" s="199"/>
      <c r="I22" s="199"/>
      <c r="J22" s="199"/>
      <c r="K22" s="199"/>
      <c r="L22" s="199"/>
    </row>
    <row r="23" spans="1:12">
      <c r="A23" s="201"/>
      <c r="B23" s="208"/>
      <c r="C23" s="207"/>
      <c r="D23" s="199"/>
      <c r="E23" s="199"/>
      <c r="F23" s="199"/>
      <c r="G23" s="199"/>
      <c r="H23" s="199"/>
      <c r="I23" s="199"/>
      <c r="J23" s="199"/>
      <c r="K23" s="199"/>
      <c r="L23" s="199"/>
    </row>
    <row r="24" spans="1:12">
      <c r="A24" s="201"/>
      <c r="B24" s="208"/>
      <c r="C24" s="207"/>
      <c r="D24" s="199"/>
      <c r="E24" s="199"/>
      <c r="F24" s="199"/>
      <c r="G24" s="199"/>
      <c r="H24" s="199"/>
      <c r="I24" s="199"/>
      <c r="J24" s="199"/>
      <c r="K24" s="199"/>
      <c r="L24" s="199"/>
    </row>
    <row r="25" spans="1:12">
      <c r="B25" s="209"/>
      <c r="C25" s="207"/>
      <c r="D25" s="199"/>
      <c r="E25" s="199"/>
      <c r="F25" s="199"/>
      <c r="G25" s="199"/>
      <c r="H25" s="199"/>
      <c r="I25" s="199"/>
      <c r="J25" s="199"/>
      <c r="K25" s="199"/>
      <c r="L25" s="199"/>
    </row>
    <row r="26" spans="1:12">
      <c r="B26" s="209"/>
      <c r="C26" s="210"/>
      <c r="D26" s="199"/>
      <c r="E26" s="199"/>
      <c r="F26" s="199"/>
      <c r="G26" s="199"/>
      <c r="H26" s="199"/>
      <c r="I26" s="199"/>
      <c r="J26" s="199"/>
      <c r="K26" s="199"/>
      <c r="L26" s="199"/>
    </row>
    <row r="27" spans="1:12">
      <c r="B27" s="203"/>
      <c r="C27" s="207"/>
      <c r="D27" s="199"/>
      <c r="E27" s="199"/>
      <c r="F27" s="199"/>
      <c r="G27" s="199"/>
      <c r="H27" s="199"/>
      <c r="I27" s="199"/>
      <c r="J27" s="199"/>
      <c r="K27" s="199"/>
      <c r="L27" s="199"/>
    </row>
    <row r="28" spans="1:12">
      <c r="B28" s="463"/>
      <c r="C28" s="207"/>
      <c r="D28" s="199"/>
      <c r="E28" s="199"/>
      <c r="F28" s="199"/>
      <c r="G28" s="199"/>
      <c r="H28" s="199"/>
      <c r="I28" s="199"/>
      <c r="J28" s="199"/>
      <c r="K28" s="199"/>
      <c r="L28" s="199"/>
    </row>
    <row r="29" spans="1:12">
      <c r="B29" s="463"/>
      <c r="C29" s="207"/>
      <c r="D29" s="199"/>
      <c r="E29" s="199"/>
      <c r="F29" s="199"/>
      <c r="G29" s="199"/>
      <c r="H29" s="199"/>
      <c r="I29" s="199"/>
      <c r="J29" s="199"/>
      <c r="K29" s="199"/>
      <c r="L29" s="199"/>
    </row>
    <row r="30" spans="1:12">
      <c r="B30" s="209"/>
      <c r="C30" s="207"/>
      <c r="D30" s="199"/>
      <c r="E30" s="199"/>
      <c r="F30" s="199"/>
      <c r="G30" s="199"/>
      <c r="H30" s="199"/>
      <c r="I30" s="199"/>
      <c r="J30" s="199"/>
      <c r="K30" s="199"/>
      <c r="L30" s="199"/>
    </row>
    <row r="31" spans="1:12">
      <c r="B31" s="209"/>
      <c r="C31" s="211"/>
      <c r="D31" s="199"/>
      <c r="E31" s="199"/>
      <c r="F31" s="199"/>
      <c r="G31" s="199"/>
      <c r="H31" s="199"/>
      <c r="I31" s="199"/>
      <c r="J31" s="199"/>
      <c r="K31" s="199"/>
      <c r="L31" s="199"/>
    </row>
    <row r="32" spans="1:12">
      <c r="B32" s="209"/>
      <c r="C32" s="207"/>
      <c r="D32" s="199"/>
      <c r="E32" s="199"/>
      <c r="F32" s="199"/>
      <c r="G32" s="199"/>
      <c r="H32" s="199"/>
      <c r="I32" s="199"/>
      <c r="J32" s="199"/>
      <c r="K32" s="199"/>
      <c r="L32" s="199"/>
    </row>
    <row r="33" spans="2:12">
      <c r="B33" s="209"/>
      <c r="C33" s="207"/>
      <c r="D33" s="199"/>
      <c r="E33" s="199"/>
      <c r="F33" s="199"/>
      <c r="G33" s="199"/>
      <c r="H33" s="199"/>
      <c r="I33" s="199"/>
      <c r="J33" s="199"/>
      <c r="K33" s="199"/>
      <c r="L33" s="199"/>
    </row>
    <row r="34" spans="2:12">
      <c r="B34" s="463"/>
      <c r="C34" s="455"/>
      <c r="D34" s="199"/>
      <c r="E34" s="199"/>
      <c r="F34" s="199"/>
      <c r="G34" s="199"/>
      <c r="H34" s="199"/>
      <c r="I34" s="199"/>
      <c r="J34" s="199"/>
      <c r="K34" s="199"/>
      <c r="L34" s="199"/>
    </row>
    <row r="35" spans="2:12">
      <c r="B35" s="463"/>
      <c r="C35" s="455"/>
      <c r="D35" s="199"/>
      <c r="E35" s="199"/>
      <c r="F35" s="199"/>
      <c r="G35" s="199"/>
      <c r="H35" s="199"/>
      <c r="I35" s="199"/>
      <c r="J35" s="199"/>
      <c r="K35" s="199"/>
      <c r="L35" s="199"/>
    </row>
    <row r="36" spans="2:12">
      <c r="B36" s="209"/>
      <c r="C36" s="207"/>
      <c r="D36" s="199"/>
      <c r="E36" s="199"/>
      <c r="F36" s="199"/>
      <c r="G36" s="199"/>
      <c r="H36" s="199"/>
      <c r="I36" s="199"/>
      <c r="J36" s="199"/>
      <c r="K36" s="199"/>
      <c r="L36" s="199"/>
    </row>
    <row r="37" spans="2:12">
      <c r="B37" s="209"/>
      <c r="C37" s="207"/>
      <c r="D37" s="199"/>
      <c r="E37" s="199"/>
      <c r="F37" s="199"/>
      <c r="G37" s="199"/>
      <c r="H37" s="199"/>
      <c r="I37" s="199"/>
      <c r="J37" s="199"/>
      <c r="K37" s="199"/>
      <c r="L37" s="199"/>
    </row>
    <row r="38" spans="2:12">
      <c r="B38" s="209"/>
      <c r="C38" s="207"/>
      <c r="D38" s="199"/>
      <c r="E38" s="199"/>
      <c r="F38" s="199"/>
      <c r="G38" s="199"/>
      <c r="H38" s="199"/>
      <c r="I38" s="199"/>
      <c r="J38" s="199"/>
      <c r="K38" s="199"/>
      <c r="L38" s="199"/>
    </row>
    <row r="39" spans="2:12">
      <c r="B39" s="209"/>
      <c r="C39" s="212"/>
      <c r="D39" s="199"/>
      <c r="E39" s="199"/>
      <c r="F39" s="199"/>
      <c r="G39" s="199"/>
      <c r="H39" s="199"/>
      <c r="I39" s="199"/>
      <c r="J39" s="199"/>
      <c r="K39" s="199"/>
      <c r="L39" s="199"/>
    </row>
    <row r="40" spans="2:12">
      <c r="B40" s="209"/>
      <c r="C40" s="210"/>
      <c r="D40" s="199"/>
      <c r="E40" s="199"/>
      <c r="F40" s="199"/>
      <c r="G40" s="199"/>
      <c r="H40" s="199"/>
      <c r="I40" s="199"/>
      <c r="J40" s="199"/>
      <c r="K40" s="199"/>
      <c r="L40" s="199"/>
    </row>
    <row r="41" spans="2:12">
      <c r="B41" s="209"/>
      <c r="C41" s="213"/>
      <c r="D41" s="199"/>
      <c r="E41" s="199"/>
      <c r="F41" s="199"/>
      <c r="G41" s="199"/>
      <c r="H41" s="199"/>
      <c r="I41" s="199"/>
      <c r="J41" s="199"/>
      <c r="K41" s="199"/>
      <c r="L41" s="199"/>
    </row>
    <row r="42" spans="2:12">
      <c r="B42" s="209"/>
      <c r="C42" s="211"/>
      <c r="D42" s="199"/>
      <c r="E42" s="199"/>
      <c r="F42" s="199"/>
      <c r="G42" s="199"/>
      <c r="H42" s="199"/>
      <c r="I42" s="199"/>
      <c r="J42" s="199"/>
      <c r="K42" s="199"/>
      <c r="L42" s="199"/>
    </row>
    <row r="43" spans="2:12">
      <c r="B43" s="209"/>
      <c r="C43" s="207"/>
      <c r="D43" s="199"/>
      <c r="E43" s="199"/>
      <c r="F43" s="199"/>
      <c r="G43" s="199"/>
      <c r="H43" s="199"/>
      <c r="I43" s="199"/>
      <c r="J43" s="199"/>
      <c r="K43" s="199"/>
      <c r="L43" s="199"/>
    </row>
    <row r="44" spans="2:12">
      <c r="B44" s="463"/>
      <c r="C44" s="207"/>
      <c r="D44" s="199"/>
      <c r="E44" s="199"/>
      <c r="F44" s="199"/>
      <c r="G44" s="199"/>
      <c r="H44" s="199"/>
      <c r="I44" s="199"/>
      <c r="J44" s="199"/>
      <c r="K44" s="199"/>
      <c r="L44" s="199"/>
    </row>
    <row r="45" spans="2:12">
      <c r="B45" s="463"/>
      <c r="C45" s="207"/>
      <c r="D45" s="199"/>
      <c r="E45" s="199"/>
      <c r="F45" s="199"/>
      <c r="G45" s="199"/>
      <c r="H45" s="199"/>
      <c r="I45" s="199"/>
      <c r="J45" s="199"/>
      <c r="K45" s="199"/>
      <c r="L45" s="199"/>
    </row>
    <row r="46" spans="2:12">
      <c r="B46" s="463"/>
      <c r="C46" s="207"/>
      <c r="D46" s="199"/>
      <c r="E46" s="199"/>
      <c r="F46" s="199"/>
      <c r="G46" s="199"/>
      <c r="H46" s="199"/>
      <c r="I46" s="199"/>
      <c r="J46" s="199"/>
      <c r="K46" s="199"/>
      <c r="L46" s="199"/>
    </row>
    <row r="47" spans="2:12">
      <c r="B47" s="463"/>
      <c r="C47" s="207"/>
      <c r="D47" s="199"/>
      <c r="E47" s="199"/>
      <c r="F47" s="199"/>
      <c r="G47" s="199"/>
      <c r="H47" s="199"/>
      <c r="I47" s="199"/>
      <c r="J47" s="199"/>
      <c r="K47" s="199"/>
      <c r="L47" s="199"/>
    </row>
    <row r="48" spans="2:12">
      <c r="B48" s="464"/>
      <c r="C48" s="455"/>
      <c r="D48" s="199"/>
      <c r="E48" s="199"/>
      <c r="F48" s="199"/>
      <c r="G48" s="199"/>
      <c r="H48" s="199"/>
      <c r="I48" s="199"/>
      <c r="J48" s="199"/>
      <c r="K48" s="199"/>
      <c r="L48" s="199"/>
    </row>
    <row r="49" spans="2:12">
      <c r="B49" s="464"/>
      <c r="C49" s="455"/>
      <c r="D49" s="199"/>
      <c r="E49" s="199"/>
      <c r="F49" s="199"/>
      <c r="G49" s="199"/>
      <c r="H49" s="199"/>
      <c r="I49" s="199"/>
      <c r="J49" s="199"/>
      <c r="K49" s="199"/>
      <c r="L49" s="199"/>
    </row>
    <row r="50" spans="2:12">
      <c r="B50" s="203"/>
      <c r="C50" s="207"/>
      <c r="D50" s="199"/>
      <c r="E50" s="199"/>
      <c r="F50" s="199"/>
      <c r="G50" s="199"/>
      <c r="H50" s="199"/>
      <c r="I50" s="199"/>
      <c r="J50" s="199"/>
      <c r="K50" s="199"/>
      <c r="L50" s="199"/>
    </row>
    <row r="51" spans="2:12">
      <c r="B51" s="203"/>
      <c r="C51" s="207"/>
      <c r="D51" s="199"/>
      <c r="E51" s="199"/>
      <c r="F51" s="199"/>
      <c r="G51" s="199"/>
      <c r="H51" s="199"/>
      <c r="I51" s="199"/>
      <c r="J51" s="199"/>
      <c r="K51" s="199"/>
      <c r="L51" s="199"/>
    </row>
    <row r="52" spans="2:12">
      <c r="B52" s="203"/>
      <c r="C52" s="207"/>
      <c r="D52" s="199"/>
      <c r="E52" s="199"/>
      <c r="F52" s="199"/>
      <c r="G52" s="199"/>
      <c r="H52" s="199"/>
      <c r="I52" s="199"/>
      <c r="J52" s="199"/>
      <c r="K52" s="199"/>
      <c r="L52" s="199"/>
    </row>
    <row r="53" spans="2:12">
      <c r="B53" s="203"/>
      <c r="C53" s="211"/>
      <c r="D53" s="199"/>
      <c r="E53" s="199"/>
      <c r="F53" s="199"/>
      <c r="G53" s="199"/>
      <c r="H53" s="199"/>
      <c r="I53" s="199"/>
      <c r="J53" s="199"/>
      <c r="K53" s="199"/>
      <c r="L53" s="199"/>
    </row>
    <row r="54" spans="2:12" ht="14.25" customHeight="1">
      <c r="B54" s="465"/>
      <c r="C54" s="455"/>
      <c r="D54" s="199"/>
      <c r="E54" s="199"/>
      <c r="F54" s="199"/>
      <c r="G54" s="199"/>
      <c r="H54" s="199"/>
      <c r="I54" s="199"/>
      <c r="J54" s="199"/>
      <c r="K54" s="199"/>
      <c r="L54" s="199"/>
    </row>
    <row r="55" spans="2:12">
      <c r="B55" s="465"/>
      <c r="C55" s="455"/>
      <c r="D55" s="199"/>
      <c r="E55" s="199"/>
      <c r="F55" s="199"/>
      <c r="G55" s="199"/>
      <c r="H55" s="199"/>
      <c r="I55" s="199"/>
      <c r="J55" s="199"/>
      <c r="K55" s="199"/>
      <c r="L55" s="199"/>
    </row>
    <row r="56" spans="2:12">
      <c r="B56" s="203"/>
      <c r="C56" s="207"/>
      <c r="D56" s="199"/>
      <c r="E56" s="199"/>
      <c r="F56" s="199"/>
      <c r="G56" s="199"/>
      <c r="H56" s="199"/>
      <c r="I56" s="199"/>
      <c r="J56" s="199"/>
      <c r="K56" s="199"/>
      <c r="L56" s="199"/>
    </row>
    <row r="57" spans="2:12">
      <c r="B57" s="203"/>
      <c r="C57" s="207"/>
      <c r="D57" s="199"/>
      <c r="E57" s="199"/>
      <c r="F57" s="199"/>
      <c r="G57" s="199"/>
      <c r="H57" s="199"/>
      <c r="I57" s="199"/>
      <c r="J57" s="199"/>
      <c r="K57" s="199"/>
      <c r="L57" s="199"/>
    </row>
    <row r="58" spans="2:12">
      <c r="B58" s="203"/>
      <c r="C58" s="207"/>
      <c r="D58" s="199"/>
      <c r="E58" s="199"/>
      <c r="F58" s="199"/>
      <c r="G58" s="199"/>
      <c r="H58" s="199"/>
      <c r="I58" s="199"/>
      <c r="J58" s="199"/>
      <c r="K58" s="199"/>
      <c r="L58" s="199"/>
    </row>
    <row r="59" spans="2:12">
      <c r="B59" s="203"/>
      <c r="C59" s="207"/>
      <c r="D59" s="199"/>
      <c r="E59" s="199"/>
      <c r="F59" s="199"/>
      <c r="G59" s="199"/>
      <c r="H59" s="199"/>
      <c r="I59" s="199"/>
      <c r="J59" s="199"/>
      <c r="K59" s="199"/>
      <c r="L59" s="199"/>
    </row>
    <row r="60" spans="2:12">
      <c r="B60" s="203"/>
      <c r="C60" s="207"/>
      <c r="D60" s="199"/>
      <c r="E60" s="199"/>
      <c r="F60" s="199"/>
      <c r="G60" s="199"/>
      <c r="H60" s="199"/>
      <c r="I60" s="199"/>
      <c r="J60" s="199"/>
      <c r="K60" s="199"/>
      <c r="L60" s="199"/>
    </row>
    <row r="61" spans="2:12">
      <c r="B61" s="203"/>
      <c r="C61" s="207"/>
      <c r="D61" s="199"/>
      <c r="E61" s="199"/>
      <c r="F61" s="199"/>
      <c r="G61" s="199"/>
      <c r="H61" s="199"/>
      <c r="I61" s="199"/>
      <c r="J61" s="199"/>
      <c r="K61" s="199"/>
      <c r="L61" s="199"/>
    </row>
    <row r="62" spans="2:12">
      <c r="B62" s="203"/>
      <c r="C62" s="207"/>
      <c r="D62" s="199"/>
      <c r="E62" s="199"/>
      <c r="F62" s="199"/>
      <c r="G62" s="199"/>
      <c r="H62" s="199"/>
      <c r="I62" s="199"/>
      <c r="J62" s="199"/>
      <c r="K62" s="199"/>
      <c r="L62" s="199"/>
    </row>
    <row r="63" spans="2:12">
      <c r="B63" s="203"/>
      <c r="C63" s="207"/>
      <c r="D63" s="199"/>
      <c r="E63" s="199"/>
      <c r="F63" s="199"/>
      <c r="G63" s="199"/>
      <c r="H63" s="199"/>
      <c r="I63" s="199"/>
      <c r="J63" s="199"/>
      <c r="K63" s="199"/>
      <c r="L63" s="199"/>
    </row>
    <row r="64" spans="2:12">
      <c r="B64" s="203"/>
      <c r="C64" s="211"/>
    </row>
  </sheetData>
  <mergeCells count="14">
    <mergeCell ref="B54:B55"/>
    <mergeCell ref="C34:C35"/>
    <mergeCell ref="C48:C49"/>
    <mergeCell ref="C54:C55"/>
    <mergeCell ref="A7:A10"/>
    <mergeCell ref="B28:B29"/>
    <mergeCell ref="B34:B35"/>
    <mergeCell ref="B44:B47"/>
    <mergeCell ref="B48:B49"/>
    <mergeCell ref="A1:B1"/>
    <mergeCell ref="A2:B2"/>
    <mergeCell ref="D2:E2"/>
    <mergeCell ref="F2:G2"/>
    <mergeCell ref="A4:A6"/>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183"/>
  <sheetViews>
    <sheetView topLeftCell="A169" zoomScale="85" zoomScaleNormal="85" workbookViewId="0">
      <selection activeCell="C193" sqref="C193"/>
    </sheetView>
  </sheetViews>
  <sheetFormatPr defaultColWidth="8.85546875" defaultRowHeight="12.75"/>
  <cols>
    <col min="1" max="1" width="10.42578125" customWidth="1"/>
    <col min="2" max="2" width="39" customWidth="1"/>
    <col min="3" max="3" width="22.42578125" customWidth="1"/>
    <col min="4" max="4" width="20.42578125" style="3" customWidth="1"/>
    <col min="5" max="5" width="14.5703125" style="3" customWidth="1"/>
    <col min="6" max="6" width="15.5703125" style="3" customWidth="1"/>
    <col min="7" max="9" width="8.85546875" style="3"/>
    <col min="10" max="10" width="10.140625" style="3" customWidth="1"/>
    <col min="11" max="11" width="11.140625" style="3" customWidth="1"/>
    <col min="12" max="12" width="10.5703125" customWidth="1"/>
    <col min="13" max="13" width="11.140625" style="3" customWidth="1"/>
    <col min="14" max="14" width="11.85546875" style="3" customWidth="1"/>
    <col min="15" max="15" width="12.5703125" style="121" customWidth="1"/>
    <col min="16" max="16" width="10.140625" style="3" customWidth="1"/>
    <col min="17" max="17" width="13.5703125" style="3" customWidth="1"/>
    <col min="18" max="18" width="11.140625" style="121" customWidth="1"/>
    <col min="19" max="19" width="16.85546875" customWidth="1"/>
    <col min="20" max="20" width="11.42578125" customWidth="1"/>
    <col min="21" max="21" width="15.85546875" customWidth="1"/>
    <col min="22" max="22" width="12.85546875" customWidth="1"/>
    <col min="23" max="23" width="14" customWidth="1"/>
    <col min="24" max="24" width="14.42578125" customWidth="1"/>
    <col min="25" max="25" width="13.85546875" customWidth="1"/>
    <col min="26" max="26" width="14.85546875" customWidth="1"/>
    <col min="27" max="27" width="14" customWidth="1"/>
    <col min="28" max="28" width="13.5703125" customWidth="1"/>
    <col min="29" max="29" width="11.5703125" customWidth="1"/>
  </cols>
  <sheetData>
    <row r="1" spans="1:27" ht="36" customHeight="1">
      <c r="B1" s="466" t="s">
        <v>287</v>
      </c>
      <c r="C1" s="466"/>
      <c r="D1" s="466"/>
      <c r="E1" s="466"/>
      <c r="F1" s="466"/>
      <c r="G1" s="466"/>
      <c r="H1" s="466"/>
      <c r="I1" s="466"/>
      <c r="J1" s="466"/>
      <c r="K1" s="466"/>
    </row>
    <row r="2" spans="1:27" ht="14.25">
      <c r="B2" s="142" t="s">
        <v>288</v>
      </c>
      <c r="C2" s="142"/>
    </row>
    <row r="3" spans="1:27" ht="14.25">
      <c r="B3" s="142" t="s">
        <v>289</v>
      </c>
      <c r="C3" s="142"/>
      <c r="D3" s="3" t="s">
        <v>290</v>
      </c>
      <c r="E3" s="3" t="s">
        <v>291</v>
      </c>
      <c r="F3" s="3" t="s">
        <v>292</v>
      </c>
    </row>
    <row r="4" spans="1:27" ht="14.25">
      <c r="B4" s="142" t="s">
        <v>293</v>
      </c>
      <c r="D4" s="3">
        <v>10</v>
      </c>
      <c r="E4" s="3">
        <v>20</v>
      </c>
      <c r="F4" s="3">
        <v>40</v>
      </c>
    </row>
    <row r="5" spans="1:27" ht="14.25">
      <c r="B5" s="142" t="s">
        <v>294</v>
      </c>
      <c r="C5" s="142"/>
      <c r="D5" s="3">
        <f>52</f>
        <v>52</v>
      </c>
      <c r="E5" s="3">
        <v>106</v>
      </c>
      <c r="F5" s="3">
        <v>216</v>
      </c>
    </row>
    <row r="6" spans="1:27" ht="14.25">
      <c r="B6" s="142" t="s">
        <v>295</v>
      </c>
      <c r="D6" s="143">
        <v>6.4000000000000001E-2</v>
      </c>
      <c r="E6" s="143">
        <v>4.5999999999999999E-2</v>
      </c>
      <c r="F6" s="143">
        <v>2.8000000000000001E-2</v>
      </c>
    </row>
    <row r="7" spans="1:27" ht="51.75" customHeight="1" thickBot="1">
      <c r="B7" s="134"/>
      <c r="C7" s="134" t="s">
        <v>296</v>
      </c>
      <c r="D7" s="134"/>
      <c r="E7" s="134" t="s">
        <v>248</v>
      </c>
      <c r="F7" s="134" t="s">
        <v>297</v>
      </c>
      <c r="G7" s="134" t="s">
        <v>298</v>
      </c>
      <c r="H7" s="134" t="s">
        <v>251</v>
      </c>
      <c r="I7" s="134" t="s">
        <v>232</v>
      </c>
      <c r="J7" s="134" t="s">
        <v>230</v>
      </c>
      <c r="K7" s="134" t="s">
        <v>258</v>
      </c>
      <c r="L7" s="134"/>
      <c r="M7" s="136" t="s">
        <v>299</v>
      </c>
      <c r="N7" s="136" t="s">
        <v>300</v>
      </c>
      <c r="O7" s="136" t="s">
        <v>301</v>
      </c>
      <c r="P7" s="151" t="s">
        <v>302</v>
      </c>
      <c r="Q7" s="151" t="s">
        <v>303</v>
      </c>
      <c r="R7" s="162" t="s">
        <v>304</v>
      </c>
      <c r="S7" s="139" t="s">
        <v>305</v>
      </c>
      <c r="T7" s="151" t="s">
        <v>306</v>
      </c>
      <c r="U7" s="151" t="s">
        <v>307</v>
      </c>
      <c r="V7" s="162" t="s">
        <v>308</v>
      </c>
      <c r="W7" s="139" t="s">
        <v>309</v>
      </c>
      <c r="X7" s="151" t="s">
        <v>310</v>
      </c>
      <c r="Y7" s="151" t="s">
        <v>311</v>
      </c>
      <c r="Z7" s="162" t="s">
        <v>312</v>
      </c>
      <c r="AA7" s="139" t="s">
        <v>313</v>
      </c>
    </row>
    <row r="8" spans="1:27" ht="13.5" thickTop="1">
      <c r="A8">
        <v>3</v>
      </c>
      <c r="B8" s="91" t="s">
        <v>5</v>
      </c>
      <c r="C8" s="91" t="s">
        <v>314</v>
      </c>
      <c r="D8" s="91"/>
      <c r="E8" s="91">
        <f>2*10*D5*10</f>
        <v>10400</v>
      </c>
      <c r="F8" s="91">
        <f>32*D5</f>
        <v>1664</v>
      </c>
      <c r="G8" s="91">
        <f>4*D5</f>
        <v>208</v>
      </c>
      <c r="H8" s="91">
        <f>3*4*D5*1/2</f>
        <v>312</v>
      </c>
      <c r="I8" s="91">
        <f>1*4*240/2</f>
        <v>480</v>
      </c>
      <c r="J8" s="91">
        <f>12*2*10*52</f>
        <v>12480</v>
      </c>
      <c r="K8" s="91"/>
      <c r="L8" s="91"/>
      <c r="M8" s="91">
        <f>D5*12*10*14</f>
        <v>87360</v>
      </c>
      <c r="N8" s="91">
        <f>SUM(E8:J8)</f>
        <v>25544</v>
      </c>
      <c r="O8" s="153">
        <f>100*N8/M8</f>
        <v>29.239926739926741</v>
      </c>
      <c r="P8" s="3">
        <f t="shared" ref="P8:Q12" si="0">M8</f>
        <v>87360</v>
      </c>
      <c r="Q8" s="3">
        <f t="shared" si="0"/>
        <v>25544</v>
      </c>
      <c r="R8" s="121">
        <f t="shared" ref="R8:R12" si="1">100*Q8/P8</f>
        <v>29.239926739926741</v>
      </c>
      <c r="S8" s="121">
        <f t="shared" ref="S8:S12" si="2">(1-R8/100)/(1-O8/100)</f>
        <v>1</v>
      </c>
      <c r="T8" s="3">
        <f t="shared" ref="T8:T12" si="3">P8*$E$5/$D$5</f>
        <v>178080</v>
      </c>
      <c r="U8" s="163">
        <f t="shared" ref="U8:U12" si="4">SUM(E8:G8)*$E$5/$D$5+H8+I8+12*CEILING($E$5*2*$D$4/$E$4,1)*10</f>
        <v>38528</v>
      </c>
      <c r="V8" s="158">
        <f t="shared" ref="V8:V12" si="5">100*U8/T8</f>
        <v>21.635220125786162</v>
      </c>
      <c r="W8" s="121">
        <f t="shared" ref="W8:W12" si="6">(1-V8/100)/(1-R8/100)*(1-$E$6)/(1-$D$6)</f>
        <v>1.128769250679436</v>
      </c>
      <c r="X8" s="3">
        <f t="shared" ref="X8:X12" si="7">P8*$F$5/$D$5</f>
        <v>362880</v>
      </c>
      <c r="Y8" s="163">
        <f t="shared" ref="Y8:Y12" si="8">SUM(E8:G8)*$F$5/$D$5+H8+I8+12*CEILING($F$5*2*$D$4/$F$4,1)*10</f>
        <v>64728</v>
      </c>
      <c r="Z8" s="158">
        <f t="shared" ref="Z8:Z12" si="9">100*Y8/X8</f>
        <v>17.837301587301589</v>
      </c>
      <c r="AA8" s="121">
        <f t="shared" ref="AA8:AA12" si="10">(1-Z8/100)/(1-R8/100)*(1-$F$6)/(1-$D$6)</f>
        <v>1.2058043225055004</v>
      </c>
    </row>
    <row r="9" spans="1:27">
      <c r="A9">
        <v>4</v>
      </c>
      <c r="B9" s="91" t="s">
        <v>1</v>
      </c>
      <c r="C9" s="91" t="s">
        <v>314</v>
      </c>
      <c r="D9" s="91"/>
      <c r="E9" s="91">
        <f>2*12*D5*10</f>
        <v>12480</v>
      </c>
      <c r="F9" s="91">
        <f>32*D5</f>
        <v>1664</v>
      </c>
      <c r="G9" s="91">
        <f>4*D5</f>
        <v>208</v>
      </c>
      <c r="H9" s="91">
        <f>4*3*D5*10/80</f>
        <v>78</v>
      </c>
      <c r="I9" s="91">
        <f>4*240*1/2</f>
        <v>480</v>
      </c>
      <c r="J9" s="91">
        <f>2*12*D5*10</f>
        <v>12480</v>
      </c>
      <c r="K9" s="91"/>
      <c r="L9" s="80"/>
      <c r="M9" s="91">
        <f>12*14*D5*10</f>
        <v>87360</v>
      </c>
      <c r="N9" s="91">
        <f>SUM(E9:J9)</f>
        <v>27390</v>
      </c>
      <c r="O9" s="153">
        <f>100*N9/M9</f>
        <v>31.353021978021978</v>
      </c>
      <c r="P9" s="3">
        <f t="shared" si="0"/>
        <v>87360</v>
      </c>
      <c r="Q9" s="3">
        <f t="shared" si="0"/>
        <v>27390</v>
      </c>
      <c r="R9" s="121">
        <f t="shared" si="1"/>
        <v>31.353021978021978</v>
      </c>
      <c r="S9" s="121">
        <f t="shared" si="2"/>
        <v>1</v>
      </c>
      <c r="T9" s="3">
        <f t="shared" si="3"/>
        <v>178080</v>
      </c>
      <c r="U9" s="163">
        <f t="shared" si="4"/>
        <v>42534</v>
      </c>
      <c r="V9" s="158">
        <f t="shared" si="5"/>
        <v>23.884770889487871</v>
      </c>
      <c r="W9" s="121">
        <f t="shared" si="6"/>
        <v>1.1301150575287642</v>
      </c>
      <c r="X9" s="3">
        <f t="shared" si="7"/>
        <v>362880</v>
      </c>
      <c r="Y9" s="163">
        <f t="shared" si="8"/>
        <v>73134</v>
      </c>
      <c r="Z9" s="158">
        <f t="shared" si="9"/>
        <v>20.153769841269842</v>
      </c>
      <c r="AA9" s="121">
        <f t="shared" si="10"/>
        <v>1.2078789394697349</v>
      </c>
    </row>
    <row r="10" spans="1:27">
      <c r="A10">
        <v>5</v>
      </c>
      <c r="B10" s="91" t="s">
        <v>0</v>
      </c>
      <c r="C10" s="91" t="s">
        <v>314</v>
      </c>
      <c r="D10" s="91"/>
      <c r="E10" s="91">
        <v>11630</v>
      </c>
      <c r="F10" s="91">
        <f>32*D5*2</f>
        <v>3328</v>
      </c>
      <c r="G10" s="91">
        <f>4*D5*2</f>
        <v>416</v>
      </c>
      <c r="H10" s="91">
        <f>4*3*D5*10/20</f>
        <v>312</v>
      </c>
      <c r="I10" s="91">
        <f>1*4*240*10/20</f>
        <v>480</v>
      </c>
      <c r="J10" s="91">
        <f>2*12*D5*10</f>
        <v>12480</v>
      </c>
      <c r="K10" s="91"/>
      <c r="L10" s="80"/>
      <c r="M10" s="91">
        <f>12*14*D5*10</f>
        <v>87360</v>
      </c>
      <c r="N10" s="91">
        <f t="shared" ref="N10" si="11">SUM(E10:J10)</f>
        <v>28646</v>
      </c>
      <c r="O10" s="153">
        <f t="shared" ref="O10" si="12">100*N10/M10</f>
        <v>32.790750915750912</v>
      </c>
      <c r="P10" s="3">
        <f t="shared" si="0"/>
        <v>87360</v>
      </c>
      <c r="Q10" s="3">
        <f t="shared" si="0"/>
        <v>28646</v>
      </c>
      <c r="R10" s="121">
        <f t="shared" si="1"/>
        <v>32.790750915750912</v>
      </c>
      <c r="S10" s="121">
        <f t="shared" si="2"/>
        <v>1</v>
      </c>
      <c r="T10" s="3">
        <f t="shared" si="3"/>
        <v>178080</v>
      </c>
      <c r="U10" s="163">
        <f t="shared" si="4"/>
        <v>44851.307692307688</v>
      </c>
      <c r="V10" s="158">
        <f t="shared" si="5"/>
        <v>25.186044301610337</v>
      </c>
      <c r="W10" s="121">
        <f t="shared" si="6"/>
        <v>1.1345564286855971</v>
      </c>
      <c r="X10" s="3">
        <f t="shared" si="7"/>
        <v>362880</v>
      </c>
      <c r="Y10" s="163">
        <f t="shared" si="8"/>
        <v>77613.230769230766</v>
      </c>
      <c r="Z10" s="158">
        <f t="shared" si="9"/>
        <v>21.388125763125764</v>
      </c>
      <c r="AA10" s="121">
        <f t="shared" si="10"/>
        <v>1.2146454390382586</v>
      </c>
    </row>
    <row r="11" spans="1:27">
      <c r="A11">
        <v>10</v>
      </c>
      <c r="B11" s="91" t="s">
        <v>2</v>
      </c>
      <c r="C11" s="91" t="s">
        <v>314</v>
      </c>
      <c r="D11" s="91"/>
      <c r="E11" s="91">
        <f>12*D5*10</f>
        <v>6240</v>
      </c>
      <c r="F11" s="91">
        <f>32*D5*2</f>
        <v>3328</v>
      </c>
      <c r="G11" s="91">
        <f>4*D5*2</f>
        <v>416</v>
      </c>
      <c r="H11" s="91">
        <f>12*D5*10/20</f>
        <v>312</v>
      </c>
      <c r="I11" s="91">
        <f>1*4*240*10/20</f>
        <v>480</v>
      </c>
      <c r="J11" s="91">
        <f>12*2*D5*10</f>
        <v>12480</v>
      </c>
      <c r="K11" s="91"/>
      <c r="L11" s="80"/>
      <c r="M11" s="91">
        <f>12*14*D5*10</f>
        <v>87360</v>
      </c>
      <c r="N11" s="91">
        <f t="shared" ref="N11:N12" si="13">SUM(E11:J11)</f>
        <v>23256</v>
      </c>
      <c r="O11" s="153">
        <f t="shared" ref="O11:O12" si="14">100*N11/M11</f>
        <v>26.62087912087912</v>
      </c>
      <c r="P11" s="3">
        <f t="shared" si="0"/>
        <v>87360</v>
      </c>
      <c r="Q11" s="3">
        <f t="shared" si="0"/>
        <v>23256</v>
      </c>
      <c r="R11" s="121">
        <f t="shared" si="1"/>
        <v>26.62087912087912</v>
      </c>
      <c r="S11" s="121">
        <f t="shared" si="2"/>
        <v>1</v>
      </c>
      <c r="T11" s="3">
        <f t="shared" si="3"/>
        <v>178080</v>
      </c>
      <c r="U11" s="163">
        <f t="shared" si="4"/>
        <v>33864</v>
      </c>
      <c r="V11" s="158">
        <f t="shared" si="5"/>
        <v>19.016172506738545</v>
      </c>
      <c r="W11" s="121">
        <f t="shared" si="6"/>
        <v>1.1248596031448894</v>
      </c>
      <c r="X11" s="3">
        <f t="shared" si="7"/>
        <v>362880</v>
      </c>
      <c r="Y11" s="163">
        <f t="shared" si="8"/>
        <v>55224</v>
      </c>
      <c r="Z11" s="158">
        <f t="shared" si="9"/>
        <v>15.218253968253968</v>
      </c>
      <c r="AA11" s="121">
        <f t="shared" si="10"/>
        <v>1.1998315237738675</v>
      </c>
    </row>
    <row r="12" spans="1:27">
      <c r="A12">
        <v>13</v>
      </c>
      <c r="B12" s="3" t="s">
        <v>3</v>
      </c>
      <c r="C12" s="91" t="s">
        <v>314</v>
      </c>
      <c r="E12" s="91">
        <f>8*D5*10</f>
        <v>4160</v>
      </c>
      <c r="F12" s="91">
        <f>32*D5*2</f>
        <v>3328</v>
      </c>
      <c r="G12" s="91">
        <f>4*D5*2</f>
        <v>416</v>
      </c>
      <c r="H12" s="91">
        <f>12*52*10/20</f>
        <v>312</v>
      </c>
      <c r="I12" s="91">
        <f>4*240*1/2</f>
        <v>480</v>
      </c>
      <c r="J12" s="91">
        <f>2*12*D5*10</f>
        <v>12480</v>
      </c>
      <c r="M12" s="154">
        <f>D5*12*10*14</f>
        <v>87360</v>
      </c>
      <c r="N12" s="91">
        <f t="shared" si="13"/>
        <v>21176</v>
      </c>
      <c r="O12" s="153">
        <f t="shared" si="14"/>
        <v>24.239926739926741</v>
      </c>
      <c r="P12" s="3">
        <f t="shared" si="0"/>
        <v>87360</v>
      </c>
      <c r="Q12" s="3">
        <f t="shared" si="0"/>
        <v>21176</v>
      </c>
      <c r="R12" s="121">
        <f t="shared" si="1"/>
        <v>24.239926739926741</v>
      </c>
      <c r="S12" s="121">
        <f t="shared" si="2"/>
        <v>1</v>
      </c>
      <c r="T12" s="3">
        <f t="shared" si="3"/>
        <v>178080</v>
      </c>
      <c r="U12" s="163">
        <f t="shared" si="4"/>
        <v>29624</v>
      </c>
      <c r="V12" s="158">
        <f t="shared" si="5"/>
        <v>16.635220125786162</v>
      </c>
      <c r="W12" s="121">
        <f t="shared" si="6"/>
        <v>1.1215399492324429</v>
      </c>
      <c r="X12" s="3">
        <f t="shared" si="7"/>
        <v>362880</v>
      </c>
      <c r="Y12" s="163">
        <f t="shared" si="8"/>
        <v>46584</v>
      </c>
      <c r="Z12" s="158">
        <f t="shared" si="9"/>
        <v>12.837301587301587</v>
      </c>
      <c r="AA12" s="121">
        <f t="shared" si="10"/>
        <v>1.1947600628550707</v>
      </c>
    </row>
    <row r="13" spans="1:27">
      <c r="B13" s="83"/>
      <c r="C13" s="91"/>
      <c r="D13" s="83"/>
      <c r="E13" s="83"/>
      <c r="F13" s="83"/>
      <c r="G13" s="83"/>
      <c r="H13" s="83"/>
      <c r="I13" s="83"/>
      <c r="J13" s="83"/>
      <c r="K13" s="83"/>
      <c r="L13" s="82"/>
      <c r="M13" s="83"/>
      <c r="N13" s="91"/>
      <c r="O13" s="153"/>
      <c r="S13" s="121"/>
    </row>
    <row r="15" spans="1:27" ht="14.25">
      <c r="B15" s="142" t="s">
        <v>316</v>
      </c>
      <c r="C15" s="142"/>
    </row>
    <row r="16" spans="1:27" ht="14.25">
      <c r="B16" s="142" t="s">
        <v>317</v>
      </c>
      <c r="C16" s="142"/>
      <c r="D16" s="3" t="s">
        <v>290</v>
      </c>
      <c r="E16" s="3" t="s">
        <v>291</v>
      </c>
      <c r="F16" s="3" t="s">
        <v>292</v>
      </c>
    </row>
    <row r="17" spans="1:23" ht="14.25">
      <c r="B17" s="142" t="s">
        <v>293</v>
      </c>
      <c r="D17" s="3">
        <v>20</v>
      </c>
      <c r="E17" s="3">
        <v>40</v>
      </c>
      <c r="F17" s="3">
        <v>100</v>
      </c>
    </row>
    <row r="18" spans="1:23" ht="14.25">
      <c r="B18" s="142" t="s">
        <v>318</v>
      </c>
      <c r="C18" s="142"/>
      <c r="D18" s="3">
        <v>106</v>
      </c>
      <c r="E18" s="3">
        <v>216</v>
      </c>
      <c r="F18" s="3" t="s">
        <v>93</v>
      </c>
    </row>
    <row r="19" spans="1:23" ht="14.25">
      <c r="B19" s="142" t="s">
        <v>295</v>
      </c>
      <c r="D19" s="143">
        <v>4.5999999999999999E-2</v>
      </c>
      <c r="E19" s="143">
        <v>2.8000000000000001E-2</v>
      </c>
      <c r="F19" s="3" t="s">
        <v>93</v>
      </c>
    </row>
    <row r="20" spans="1:23" ht="54" customHeight="1" thickBot="1">
      <c r="B20" s="134"/>
      <c r="C20" s="134" t="s">
        <v>296</v>
      </c>
      <c r="D20" s="134" t="s">
        <v>319</v>
      </c>
      <c r="E20" s="134" t="s">
        <v>248</v>
      </c>
      <c r="F20" s="134" t="s">
        <v>297</v>
      </c>
      <c r="G20" s="134" t="s">
        <v>298</v>
      </c>
      <c r="H20" s="134" t="s">
        <v>251</v>
      </c>
      <c r="I20" s="134" t="s">
        <v>232</v>
      </c>
      <c r="J20" s="134" t="s">
        <v>230</v>
      </c>
      <c r="K20" s="134" t="s">
        <v>320</v>
      </c>
      <c r="L20" s="136"/>
      <c r="M20" s="136" t="s">
        <v>299</v>
      </c>
      <c r="N20" s="136" t="s">
        <v>300</v>
      </c>
      <c r="O20" s="136" t="s">
        <v>301</v>
      </c>
      <c r="P20" s="151" t="s">
        <v>302</v>
      </c>
      <c r="Q20" s="151" t="s">
        <v>303</v>
      </c>
      <c r="R20" s="162" t="s">
        <v>304</v>
      </c>
      <c r="S20" s="139" t="s">
        <v>305</v>
      </c>
      <c r="T20" s="151" t="s">
        <v>321</v>
      </c>
      <c r="U20" s="151" t="s">
        <v>322</v>
      </c>
      <c r="V20" s="162" t="s">
        <v>323</v>
      </c>
      <c r="W20" s="139" t="s">
        <v>309</v>
      </c>
    </row>
    <row r="21" spans="1:23" ht="13.5" thickTop="1">
      <c r="A21">
        <v>3</v>
      </c>
      <c r="B21" s="145" t="s">
        <v>5</v>
      </c>
      <c r="C21" s="145" t="s">
        <v>314</v>
      </c>
      <c r="D21" s="91" t="s">
        <v>325</v>
      </c>
      <c r="E21" s="145">
        <f>12*D18*6</f>
        <v>7632</v>
      </c>
      <c r="F21" s="145">
        <f>40*D18</f>
        <v>4240</v>
      </c>
      <c r="G21" s="145">
        <f>4*D18</f>
        <v>424</v>
      </c>
      <c r="H21" s="145">
        <f>3*4*D18*1/8</f>
        <v>159</v>
      </c>
      <c r="I21" s="145">
        <f>1*4*240/2</f>
        <v>480</v>
      </c>
      <c r="J21" s="145">
        <f>12*2*6*106</f>
        <v>15264</v>
      </c>
      <c r="K21" s="88">
        <f>12*D18*1*2</f>
        <v>2544</v>
      </c>
      <c r="L21" s="145"/>
      <c r="M21" s="145">
        <f>D18*(12*14*4+12*6*2)</f>
        <v>86496</v>
      </c>
      <c r="N21" s="145">
        <f t="shared" ref="N21" si="15">SUM(E21:J21)</f>
        <v>28199</v>
      </c>
      <c r="O21" s="155">
        <f t="shared" ref="O21:O23" si="16">100*N21/M21</f>
        <v>32.601507584165745</v>
      </c>
      <c r="P21" s="144">
        <f>D18*(12*14*4+12*6*2+12*1*2)</f>
        <v>89040</v>
      </c>
      <c r="Q21" s="144">
        <f t="shared" ref="Q21:Q27" si="17">SUM(E21:K21)</f>
        <v>30743</v>
      </c>
      <c r="R21" s="152">
        <f t="shared" ref="R21:R26" si="18">100*Q21/P21</f>
        <v>34.527178796046719</v>
      </c>
      <c r="S21" s="121">
        <f t="shared" ref="S21:S27" si="19">(1-R21/100)/(1-O21/100)</f>
        <v>0.97142857142857153</v>
      </c>
      <c r="T21" s="3">
        <f t="shared" ref="T21:T27" si="20">P21*$E$18/$D$18</f>
        <v>181440</v>
      </c>
      <c r="U21" s="163">
        <f>SUM(E21:G21,K21)*$E$18/$D$18+H21+I21+12*CEILING($E$18*2*$D$17/$E$17,1)*6</f>
        <v>46431</v>
      </c>
      <c r="V21" s="158">
        <f t="shared" ref="V21:V27" si="21">100*U21/T21</f>
        <v>25.590277777777779</v>
      </c>
      <c r="W21" s="121">
        <f t="shared" ref="W21:W27" si="22">(1-V21/100)/(1-R21/100)*(1-$E$19)/(1-$D$19)</f>
        <v>1.1579412319673397</v>
      </c>
    </row>
    <row r="22" spans="1:23">
      <c r="A22">
        <v>4</v>
      </c>
      <c r="B22" s="91" t="s">
        <v>326</v>
      </c>
      <c r="C22" s="91" t="s">
        <v>314</v>
      </c>
      <c r="D22" s="91" t="s">
        <v>327</v>
      </c>
      <c r="E22" s="91">
        <f>2*12*D18*6</f>
        <v>15264</v>
      </c>
      <c r="F22" s="91">
        <f>32*D18</f>
        <v>3392</v>
      </c>
      <c r="G22" s="91">
        <f>4*D18</f>
        <v>424</v>
      </c>
      <c r="H22" s="91">
        <f t="shared" ref="H22:H23" si="23">4*3*52*10/80</f>
        <v>78</v>
      </c>
      <c r="I22" s="91">
        <f t="shared" ref="I22:I23" si="24">4*240*1/2</f>
        <v>480</v>
      </c>
      <c r="J22" s="91">
        <f>2*12*D18*6</f>
        <v>15264</v>
      </c>
      <c r="K22" s="88">
        <f>12*D18</f>
        <v>1272</v>
      </c>
      <c r="L22" s="91"/>
      <c r="M22" s="91">
        <f>12*D18*14*4+12*D18*11*2+12*D18*1</f>
        <v>100488</v>
      </c>
      <c r="N22" s="91">
        <f>SUM(E22:K22)</f>
        <v>36174</v>
      </c>
      <c r="O22" s="153">
        <f t="shared" si="16"/>
        <v>35.998328158586098</v>
      </c>
      <c r="P22" s="91">
        <f>12*D18*14*4+12*D18*11*2+12*D18</f>
        <v>100488</v>
      </c>
      <c r="Q22" s="91">
        <f t="shared" si="17"/>
        <v>36174</v>
      </c>
      <c r="R22" s="153">
        <f t="shared" si="18"/>
        <v>35.998328158586098</v>
      </c>
      <c r="S22" s="121">
        <f t="shared" si="19"/>
        <v>1</v>
      </c>
      <c r="T22" s="3">
        <f t="shared" si="20"/>
        <v>204768</v>
      </c>
      <c r="U22" s="163">
        <f t="shared" ref="U22:U27" si="25">SUM(E22:G22,K22)*$E$18/$D$18+H22+I22+12*CEILING($E$18*2*$D$17/$E$17,1)*6</f>
        <v>57582</v>
      </c>
      <c r="V22" s="158">
        <f t="shared" si="21"/>
        <v>28.120604781997187</v>
      </c>
      <c r="W22" s="121">
        <f t="shared" si="22"/>
        <v>1.1442765183319343</v>
      </c>
    </row>
    <row r="23" spans="1:23">
      <c r="A23">
        <v>5</v>
      </c>
      <c r="B23" s="91" t="s">
        <v>328</v>
      </c>
      <c r="C23" s="91" t="s">
        <v>314</v>
      </c>
      <c r="D23" s="91" t="s">
        <v>327</v>
      </c>
      <c r="E23" s="91">
        <f>2*12*D18*6</f>
        <v>15264</v>
      </c>
      <c r="F23" s="91">
        <f>40*D18</f>
        <v>4240</v>
      </c>
      <c r="G23" s="91">
        <f>4*D18</f>
        <v>424</v>
      </c>
      <c r="H23" s="91">
        <f t="shared" si="23"/>
        <v>78</v>
      </c>
      <c r="I23" s="91">
        <f t="shared" si="24"/>
        <v>480</v>
      </c>
      <c r="J23" s="91">
        <f>2*12*D18*6</f>
        <v>15264</v>
      </c>
      <c r="K23" s="88">
        <f>12*D18</f>
        <v>1272</v>
      </c>
      <c r="L23" s="91"/>
      <c r="M23" s="91">
        <f>12*D18*14*4+12*D18*11*2+12*D18*1</f>
        <v>100488</v>
      </c>
      <c r="N23" s="91">
        <f>SUM(E23:K23)</f>
        <v>37022</v>
      </c>
      <c r="O23" s="153">
        <f t="shared" si="16"/>
        <v>36.842210015126184</v>
      </c>
      <c r="P23" s="91">
        <f>12*D18*14*4+12*D18*11*2+12*D18</f>
        <v>100488</v>
      </c>
      <c r="Q23" s="91">
        <f t="shared" si="17"/>
        <v>37022</v>
      </c>
      <c r="R23" s="153">
        <f t="shared" si="18"/>
        <v>36.842210015126184</v>
      </c>
      <c r="S23" s="121">
        <f t="shared" si="19"/>
        <v>1</v>
      </c>
      <c r="T23" s="3">
        <f t="shared" si="20"/>
        <v>204768</v>
      </c>
      <c r="U23" s="163">
        <f t="shared" si="25"/>
        <v>59310</v>
      </c>
      <c r="V23" s="158">
        <f t="shared" si="21"/>
        <v>28.96448663853727</v>
      </c>
      <c r="W23" s="121">
        <f t="shared" si="22"/>
        <v>1.1459521633630607</v>
      </c>
    </row>
    <row r="24" spans="1:23" s="140" customFormat="1">
      <c r="A24" s="140">
        <v>7</v>
      </c>
      <c r="B24" s="91" t="s">
        <v>5</v>
      </c>
      <c r="C24" s="91" t="s">
        <v>324</v>
      </c>
      <c r="D24" s="146" t="s">
        <v>329</v>
      </c>
      <c r="E24" s="145">
        <f>12*D18*8</f>
        <v>10176</v>
      </c>
      <c r="F24" s="145">
        <f>32*D18</f>
        <v>3392</v>
      </c>
      <c r="G24" s="145">
        <f>4*D18</f>
        <v>424</v>
      </c>
      <c r="H24" s="145">
        <f>3*4*52*1/8</f>
        <v>78</v>
      </c>
      <c r="I24" s="145">
        <f>1*4*240/2</f>
        <v>480</v>
      </c>
      <c r="J24" s="145">
        <f>12*2*8*D18</f>
        <v>20352</v>
      </c>
      <c r="K24" s="156">
        <f>12*2*D18</f>
        <v>2544</v>
      </c>
      <c r="M24" s="156">
        <f>D18*(12*14*6+12*10*2)</f>
        <v>132288</v>
      </c>
      <c r="N24" s="91">
        <f t="shared" ref="N24" si="26">SUM(E24:J24)</f>
        <v>34902</v>
      </c>
      <c r="O24" s="153">
        <v>26.383345428156701</v>
      </c>
      <c r="P24" s="91">
        <f>D18*(12*14*6+12*10*2+12*1*2)</f>
        <v>134832</v>
      </c>
      <c r="Q24" s="91">
        <f t="shared" si="17"/>
        <v>37446</v>
      </c>
      <c r="R24" s="153">
        <f t="shared" si="18"/>
        <v>27.772338910644358</v>
      </c>
      <c r="S24" s="121">
        <f t="shared" si="19"/>
        <v>0.98113207547169745</v>
      </c>
      <c r="T24" s="3">
        <f t="shared" si="20"/>
        <v>274752</v>
      </c>
      <c r="U24" s="163">
        <f>SUM(E24:G24,K24)*$E$18/$D$18+H24+I24+12*CEILING($E$18*2*$D$17/$E$17,1)*8</f>
        <v>54990</v>
      </c>
      <c r="V24" s="158">
        <f t="shared" si="21"/>
        <v>20.014412997903563</v>
      </c>
      <c r="W24" s="121">
        <f t="shared" si="22"/>
        <v>1.1283038629782516</v>
      </c>
    </row>
    <row r="25" spans="1:23" s="140" customFormat="1">
      <c r="A25" s="140">
        <v>8</v>
      </c>
      <c r="B25" s="91" t="s">
        <v>330</v>
      </c>
      <c r="C25" s="91" t="s">
        <v>331</v>
      </c>
      <c r="D25" s="91" t="s">
        <v>332</v>
      </c>
      <c r="E25" s="145">
        <v>19278</v>
      </c>
      <c r="F25" s="145">
        <f>32*D18*2</f>
        <v>6784</v>
      </c>
      <c r="G25" s="145">
        <f>4*D18*2</f>
        <v>848</v>
      </c>
      <c r="H25" s="91">
        <f>4*3*52*10/20</f>
        <v>312</v>
      </c>
      <c r="I25" s="91">
        <f>4*240*1/2</f>
        <v>480</v>
      </c>
      <c r="J25" s="154">
        <f>12*2*8*D18</f>
        <v>20352</v>
      </c>
      <c r="K25" s="156">
        <f>12*2*D18</f>
        <v>2544</v>
      </c>
      <c r="M25" s="156">
        <f>D18*(12*14*6+12*10*2+12*2*2)</f>
        <v>137376</v>
      </c>
      <c r="N25" s="91">
        <f>SUM(E25:J25)+K25*2</f>
        <v>53142</v>
      </c>
      <c r="O25" s="153">
        <f>100*N25/M25</f>
        <v>38.68361285814116</v>
      </c>
      <c r="P25" s="156">
        <f>D18*(12*14*6+12*10*2+12*1*2)</f>
        <v>134832</v>
      </c>
      <c r="Q25" s="91">
        <f t="shared" si="17"/>
        <v>50598</v>
      </c>
      <c r="R25" s="153">
        <f t="shared" si="18"/>
        <v>37.52669989320043</v>
      </c>
      <c r="S25" s="121">
        <f t="shared" si="19"/>
        <v>1.0188679245283019</v>
      </c>
      <c r="T25" s="3">
        <f t="shared" si="20"/>
        <v>274752</v>
      </c>
      <c r="U25" s="163">
        <f t="shared" ref="U25:U26" si="27">SUM(E25:G25,K25)*$E$18/$D$18+H25+I25+12*CEILING($E$18*2*$D$17/$E$17,1)*8</f>
        <v>81547.471698113208</v>
      </c>
      <c r="V25" s="158">
        <f t="shared" si="21"/>
        <v>29.680392389541552</v>
      </c>
      <c r="W25" s="121">
        <f t="shared" si="22"/>
        <v>1.146832207314664</v>
      </c>
    </row>
    <row r="26" spans="1:23" s="140" customFormat="1">
      <c r="A26" s="140">
        <v>8</v>
      </c>
      <c r="B26" s="91" t="s">
        <v>330</v>
      </c>
      <c r="C26" s="91" t="s">
        <v>333</v>
      </c>
      <c r="D26" s="91" t="s">
        <v>332</v>
      </c>
      <c r="E26" s="145">
        <v>19686</v>
      </c>
      <c r="F26" s="145">
        <f>32*D18*2</f>
        <v>6784</v>
      </c>
      <c r="G26" s="145">
        <f>4*D18*2</f>
        <v>848</v>
      </c>
      <c r="H26" s="91">
        <f>4*3*52*10/20</f>
        <v>312</v>
      </c>
      <c r="I26" s="91">
        <f>4*240*1/2</f>
        <v>480</v>
      </c>
      <c r="J26" s="154">
        <f>12*2*8*D18</f>
        <v>20352</v>
      </c>
      <c r="K26" s="156">
        <f>12*2*D18</f>
        <v>2544</v>
      </c>
      <c r="M26" s="156">
        <f>D18*(12*14*6+12*10*2+12*2*2)</f>
        <v>137376</v>
      </c>
      <c r="N26" s="91">
        <f>SUM(E26:J26)+K26*2</f>
        <v>53550</v>
      </c>
      <c r="O26" s="153">
        <f>100*N26/M26</f>
        <v>38.980607966457022</v>
      </c>
      <c r="P26" s="156">
        <f>D18*(12*14*6+12*10*2+12*1*2)</f>
        <v>134832</v>
      </c>
      <c r="Q26" s="91">
        <f t="shared" si="17"/>
        <v>51006</v>
      </c>
      <c r="R26" s="153">
        <f t="shared" si="18"/>
        <v>37.829298682805266</v>
      </c>
      <c r="S26" s="121">
        <f t="shared" si="19"/>
        <v>1.0188679245283017</v>
      </c>
      <c r="T26" s="3">
        <f t="shared" si="20"/>
        <v>274752</v>
      </c>
      <c r="U26" s="163">
        <f t="shared" si="27"/>
        <v>82378.867924528298</v>
      </c>
      <c r="V26" s="158">
        <f t="shared" si="21"/>
        <v>29.982991179146392</v>
      </c>
      <c r="W26" s="121">
        <f t="shared" si="22"/>
        <v>1.147455038266598</v>
      </c>
    </row>
    <row r="27" spans="1:23" s="140" customFormat="1">
      <c r="A27">
        <v>9</v>
      </c>
      <c r="B27" s="3" t="s">
        <v>3</v>
      </c>
      <c r="C27" s="91" t="s">
        <v>314</v>
      </c>
      <c r="D27" s="91" t="s">
        <v>327</v>
      </c>
      <c r="E27" s="91">
        <f>8*D18*6</f>
        <v>5088</v>
      </c>
      <c r="F27" s="91">
        <f>40*D18*2</f>
        <v>8480</v>
      </c>
      <c r="G27" s="91">
        <f>4*D18*2</f>
        <v>848</v>
      </c>
      <c r="H27" s="91">
        <f>12*52*10/20</f>
        <v>312</v>
      </c>
      <c r="I27" s="91">
        <f>4*240*1/2</f>
        <v>480</v>
      </c>
      <c r="J27" s="154">
        <f>12*2*6*D18</f>
        <v>15264</v>
      </c>
      <c r="K27" s="156">
        <f>12*1*D18</f>
        <v>1272</v>
      </c>
      <c r="L27" s="156"/>
      <c r="M27" s="156">
        <f>D18*(12*14*4+12*12*2)</f>
        <v>101760</v>
      </c>
      <c r="N27" s="91">
        <f>SUM(E27:J27)+K27*2</f>
        <v>33016</v>
      </c>
      <c r="O27" s="153">
        <f t="shared" ref="O27" si="28">100*N27/M27</f>
        <v>32.44496855345912</v>
      </c>
      <c r="P27" s="91">
        <f>D18*(12*14*4+12*11*2+12*0.5*2)</f>
        <v>100488</v>
      </c>
      <c r="Q27" s="91">
        <f t="shared" si="17"/>
        <v>31744</v>
      </c>
      <c r="R27" s="153">
        <f t="shared" ref="R27" si="29">100*Q27/P27</f>
        <v>31.589841573123159</v>
      </c>
      <c r="S27" s="121">
        <f t="shared" si="19"/>
        <v>1.0126582278481011</v>
      </c>
      <c r="T27" s="3">
        <f t="shared" si="20"/>
        <v>204768</v>
      </c>
      <c r="U27" s="163">
        <f t="shared" si="25"/>
        <v>48312</v>
      </c>
      <c r="V27" s="158">
        <f t="shared" si="21"/>
        <v>23.593530239099859</v>
      </c>
      <c r="W27" s="121">
        <f t="shared" si="22"/>
        <v>1.1379611311532645</v>
      </c>
    </row>
    <row r="28" spans="1:23" s="140" customFormat="1">
      <c r="A28"/>
      <c r="B28" s="3"/>
      <c r="C28" s="91"/>
      <c r="D28" s="91"/>
      <c r="E28" s="3"/>
      <c r="F28" s="91"/>
      <c r="G28" s="91"/>
      <c r="H28" s="91"/>
      <c r="I28" s="91"/>
      <c r="J28" s="131"/>
      <c r="K28" s="156"/>
      <c r="M28" s="91"/>
      <c r="N28" s="91"/>
      <c r="O28" s="153"/>
      <c r="P28" s="144"/>
      <c r="Q28" s="144"/>
      <c r="R28" s="152"/>
      <c r="S28" s="121"/>
      <c r="T28" s="3"/>
      <c r="U28" s="163"/>
      <c r="V28" s="158"/>
      <c r="W28"/>
    </row>
    <row r="29" spans="1:23" s="140" customFormat="1">
      <c r="B29" s="91"/>
      <c r="C29" s="91"/>
      <c r="D29" s="146"/>
      <c r="E29" s="145"/>
      <c r="F29" s="145"/>
      <c r="G29" s="145"/>
      <c r="H29" s="145"/>
      <c r="I29" s="145"/>
      <c r="J29" s="145"/>
      <c r="K29" s="145"/>
      <c r="L29" s="145"/>
      <c r="M29" s="145"/>
      <c r="N29" s="145"/>
      <c r="O29" s="145"/>
      <c r="P29" s="91"/>
      <c r="Q29" s="91"/>
      <c r="R29" s="153"/>
    </row>
    <row r="30" spans="1:23" ht="14.25">
      <c r="B30" s="142" t="s">
        <v>316</v>
      </c>
      <c r="C30" s="142"/>
    </row>
    <row r="31" spans="1:23" ht="14.25">
      <c r="B31" s="142" t="s">
        <v>334</v>
      </c>
      <c r="C31" s="142"/>
      <c r="D31" s="3" t="s">
        <v>290</v>
      </c>
      <c r="E31" s="3" t="s">
        <v>291</v>
      </c>
      <c r="F31" s="3" t="s">
        <v>292</v>
      </c>
    </row>
    <row r="32" spans="1:23" ht="14.25">
      <c r="B32" s="142" t="s">
        <v>335</v>
      </c>
      <c r="D32" s="3">
        <v>20</v>
      </c>
      <c r="E32" s="3">
        <v>40</v>
      </c>
      <c r="F32" s="3">
        <v>100</v>
      </c>
    </row>
    <row r="33" spans="1:27" ht="14.25">
      <c r="B33" s="142" t="s">
        <v>318</v>
      </c>
      <c r="C33" s="142"/>
      <c r="D33" s="3">
        <v>51</v>
      </c>
      <c r="E33" s="3">
        <v>106</v>
      </c>
      <c r="F33" s="3">
        <v>273</v>
      </c>
    </row>
    <row r="34" spans="1:27" ht="14.25">
      <c r="B34" s="142" t="s">
        <v>295</v>
      </c>
      <c r="D34" s="143">
        <v>8.2000000000000003E-2</v>
      </c>
      <c r="E34" s="143">
        <v>4.5999999999999999E-2</v>
      </c>
      <c r="F34" s="143">
        <v>1.72E-2</v>
      </c>
    </row>
    <row r="35" spans="1:27" ht="54.75">
      <c r="B35" s="134"/>
      <c r="C35" s="134" t="s">
        <v>296</v>
      </c>
      <c r="D35" s="134" t="s">
        <v>319</v>
      </c>
      <c r="E35" s="134" t="s">
        <v>248</v>
      </c>
      <c r="F35" s="134" t="s">
        <v>297</v>
      </c>
      <c r="G35" s="134" t="s">
        <v>298</v>
      </c>
      <c r="H35" s="134" t="s">
        <v>251</v>
      </c>
      <c r="I35" s="134" t="s">
        <v>232</v>
      </c>
      <c r="J35" s="134" t="s">
        <v>230</v>
      </c>
      <c r="K35" s="134" t="s">
        <v>320</v>
      </c>
      <c r="L35" s="134"/>
      <c r="M35" s="136" t="s">
        <v>299</v>
      </c>
      <c r="N35" s="136" t="s">
        <v>300</v>
      </c>
      <c r="O35" s="136" t="s">
        <v>301</v>
      </c>
      <c r="P35" s="151" t="s">
        <v>302</v>
      </c>
      <c r="Q35" s="151" t="s">
        <v>303</v>
      </c>
      <c r="R35" s="162" t="s">
        <v>304</v>
      </c>
      <c r="S35" s="139" t="s">
        <v>305</v>
      </c>
      <c r="T35" s="151" t="s">
        <v>321</v>
      </c>
      <c r="U35" s="151" t="s">
        <v>322</v>
      </c>
      <c r="V35" s="162" t="s">
        <v>323</v>
      </c>
      <c r="W35" s="139" t="s">
        <v>309</v>
      </c>
      <c r="X35" s="151" t="s">
        <v>336</v>
      </c>
      <c r="Y35" s="151" t="s">
        <v>337</v>
      </c>
      <c r="Z35" s="162" t="s">
        <v>338</v>
      </c>
      <c r="AA35" s="139" t="s">
        <v>313</v>
      </c>
    </row>
    <row r="36" spans="1:27" ht="14.25">
      <c r="A36">
        <v>1</v>
      </c>
      <c r="B36" s="147" t="s">
        <v>5</v>
      </c>
      <c r="C36" s="91" t="s">
        <v>314</v>
      </c>
      <c r="D36" s="95" t="s">
        <v>325</v>
      </c>
      <c r="E36" s="95">
        <f>2*8*D33*6*2</f>
        <v>9792</v>
      </c>
      <c r="F36" s="148">
        <f>40*D33*2</f>
        <v>4080</v>
      </c>
      <c r="G36" s="148">
        <f>4*D33*2</f>
        <v>408</v>
      </c>
      <c r="H36" s="148">
        <f>3*4*D33*2*1/8</f>
        <v>153</v>
      </c>
      <c r="I36" s="148">
        <f>1*4*240/2</f>
        <v>480</v>
      </c>
      <c r="J36" s="148">
        <f>12*2*6*51*2</f>
        <v>14688</v>
      </c>
      <c r="K36" s="88">
        <f>12*D33*1*4</f>
        <v>2448</v>
      </c>
      <c r="L36" s="145"/>
      <c r="M36" s="145">
        <f>D33*(12*14*4+12*6*2)*2</f>
        <v>83232</v>
      </c>
      <c r="N36" s="145">
        <f t="shared" ref="N36" si="30">SUM(E36:J36)</f>
        <v>29601</v>
      </c>
      <c r="O36" s="155">
        <f t="shared" ref="O36" si="31">100*N36/M36</f>
        <v>35.564446366782008</v>
      </c>
      <c r="P36" s="157">
        <f>D33*(12*14*4+12*6*2+12*1*2)*2</f>
        <v>85680</v>
      </c>
      <c r="Q36" s="157">
        <f>SUM(E36:K36)</f>
        <v>32049</v>
      </c>
      <c r="R36" s="164">
        <f t="shared" ref="R36:R46" si="32">100*Q36/P36</f>
        <v>37.405462184873947</v>
      </c>
      <c r="S36" s="121">
        <f>(1-R36/100)/(1-O36/100)</f>
        <v>0.97142857142857142</v>
      </c>
      <c r="T36" s="3">
        <f>P36*$E$33/$D$33</f>
        <v>178080</v>
      </c>
      <c r="U36" s="163">
        <f>SUM(E36:G36,K36)*$E$33/$D$33+H36+I36+12*CEILING($E$33*2*$D$32/$E$32,1)*6*2</f>
        <v>50665</v>
      </c>
      <c r="V36" s="158">
        <f>100*U36/T36</f>
        <v>28.450696316262356</v>
      </c>
      <c r="W36" s="121">
        <f>(1-V36/100)/(1-R36/100)*(1-$E$34)/(1-$D$34)</f>
        <v>1.1878857377263148</v>
      </c>
      <c r="X36" s="3">
        <f>P36*$F$33/$D$33</f>
        <v>458640</v>
      </c>
      <c r="Y36" s="163">
        <f>SUM(E36:G36,K36)*$F$33/$D$33+H36+I36+12*CEILING($F$33*2*$D$32/$F$32,1)*6*2</f>
        <v>106017</v>
      </c>
      <c r="Z36" s="158">
        <f>100*Y36/X36</f>
        <v>23.115515436944008</v>
      </c>
      <c r="AA36" s="121">
        <f>(1-Z36/100)/(1-R36/100)*(1-$F$34)/(1-$D$34)</f>
        <v>1.3149969234211558</v>
      </c>
    </row>
    <row r="37" spans="1:27">
      <c r="A37">
        <v>2</v>
      </c>
      <c r="B37" s="91" t="s">
        <v>326</v>
      </c>
      <c r="C37" s="91" t="s">
        <v>324</v>
      </c>
      <c r="D37" s="92" t="s">
        <v>327</v>
      </c>
      <c r="E37" s="91">
        <f>2*12*D33*6*2</f>
        <v>14688</v>
      </c>
      <c r="F37" s="91">
        <f>32*D33*2</f>
        <v>3264</v>
      </c>
      <c r="G37" s="91">
        <f>4*D33*2</f>
        <v>408</v>
      </c>
      <c r="H37" s="91">
        <f>4*3*D33*10/80</f>
        <v>76.5</v>
      </c>
      <c r="I37" s="91">
        <f>4*240*1/2</f>
        <v>480</v>
      </c>
      <c r="J37" s="91">
        <f>2*12*D33*6*2</f>
        <v>14688</v>
      </c>
      <c r="K37" s="91">
        <f>12*D33*2</f>
        <v>1224</v>
      </c>
      <c r="L37" s="91"/>
      <c r="M37" s="91">
        <v>96696</v>
      </c>
      <c r="N37" s="91">
        <v>34828.5</v>
      </c>
      <c r="O37" s="153">
        <v>36.018552990816602</v>
      </c>
      <c r="P37" s="91">
        <f>12*D33*14*4*2+12*D33*11*2*2+12*D33*2</f>
        <v>96696</v>
      </c>
      <c r="Q37" s="91">
        <f t="shared" ref="Q37:Q39" si="33">SUM(E37:K37)</f>
        <v>34828.5</v>
      </c>
      <c r="R37" s="153">
        <f t="shared" si="32"/>
        <v>36.01855299081658</v>
      </c>
      <c r="S37" s="121">
        <f t="shared" ref="S37:S46" si="34">(1-R37/100)/(1-O37/100)</f>
        <v>1.0000000000000004</v>
      </c>
      <c r="T37" s="3">
        <f t="shared" ref="T37:T46" si="35">P37*$E$33/$D$33</f>
        <v>200976</v>
      </c>
      <c r="U37" s="163">
        <f t="shared" ref="U37:U38" si="36">SUM(E37:G37,K37)*$E$33/$D$33+H37+I37+12*CEILING($E$33*2*$D$32/$E$32,1)*6*2</f>
        <v>56524.5</v>
      </c>
      <c r="V37" s="158">
        <f t="shared" ref="V37:V46" si="37">100*U37/T37</f>
        <v>28.125</v>
      </c>
      <c r="W37" s="121">
        <f t="shared" ref="W37:W46" si="38">(1-V37/100)/(1-R37/100)*(1-$E$34)/(1-$D$34)</f>
        <v>1.1674263547096617</v>
      </c>
      <c r="X37" s="3">
        <f t="shared" ref="X37:X46" si="39">P37*$F$33/$D$33</f>
        <v>517608</v>
      </c>
      <c r="Y37" s="163">
        <f t="shared" ref="Y37:Y38" si="40">SUM(E37:G37,K37)*$F$33/$D$33+H37+I37+12*CEILING($F$33*2*$D$32/$F$32,1)*6*2</f>
        <v>121228.5</v>
      </c>
      <c r="Z37" s="158">
        <f t="shared" ref="Z37:Z46" si="41">100*Y37/X37</f>
        <v>23.420909259516854</v>
      </c>
      <c r="AA37" s="121">
        <f t="shared" ref="AA37:AA46" si="42">(1-Z37/100)/(1-R37/100)*(1-$F$34)/(1-$D$34)</f>
        <v>1.2813819856952358</v>
      </c>
    </row>
    <row r="38" spans="1:27">
      <c r="A38">
        <v>3</v>
      </c>
      <c r="B38" s="91" t="s">
        <v>328</v>
      </c>
      <c r="C38" s="91" t="s">
        <v>324</v>
      </c>
      <c r="D38" s="92" t="s">
        <v>327</v>
      </c>
      <c r="E38" s="91">
        <f>2*12*D33*6*2</f>
        <v>14688</v>
      </c>
      <c r="F38" s="91">
        <f>40*D33*2</f>
        <v>4080</v>
      </c>
      <c r="G38" s="91">
        <f>4*D33*2</f>
        <v>408</v>
      </c>
      <c r="H38" s="91">
        <f>4*3*D33*10/80</f>
        <v>76.5</v>
      </c>
      <c r="I38" s="91">
        <f>4*240*1/2</f>
        <v>480</v>
      </c>
      <c r="J38" s="91">
        <f>2*12*D33*6*2</f>
        <v>14688</v>
      </c>
      <c r="K38" s="91">
        <f>12*D33*2</f>
        <v>1224</v>
      </c>
      <c r="L38" s="91"/>
      <c r="M38" s="91">
        <v>96696</v>
      </c>
      <c r="N38" s="91">
        <v>35644.5</v>
      </c>
      <c r="O38" s="153">
        <v>36.862434847356703</v>
      </c>
      <c r="P38" s="91">
        <f>12*D33*14*4*2+12*D33*11*2*2+12*D33*2</f>
        <v>96696</v>
      </c>
      <c r="Q38" s="91">
        <f t="shared" si="33"/>
        <v>35644.5</v>
      </c>
      <c r="R38" s="153">
        <f t="shared" si="32"/>
        <v>36.862434847356667</v>
      </c>
      <c r="S38" s="121">
        <f t="shared" si="34"/>
        <v>1.0000000000000004</v>
      </c>
      <c r="T38" s="3">
        <f t="shared" si="35"/>
        <v>200976</v>
      </c>
      <c r="U38" s="163">
        <f t="shared" si="36"/>
        <v>58220.5</v>
      </c>
      <c r="V38" s="158">
        <f t="shared" si="37"/>
        <v>28.968881856540083</v>
      </c>
      <c r="W38" s="121">
        <f t="shared" si="38"/>
        <v>1.1691399883704741</v>
      </c>
      <c r="X38" s="3">
        <f t="shared" si="39"/>
        <v>517608</v>
      </c>
      <c r="Y38" s="163">
        <f t="shared" si="40"/>
        <v>125596.5</v>
      </c>
      <c r="Z38" s="158">
        <f t="shared" si="41"/>
        <v>24.264791116056937</v>
      </c>
      <c r="AA38" s="121">
        <f t="shared" si="42"/>
        <v>1.2841994054200143</v>
      </c>
    </row>
    <row r="39" spans="1:27">
      <c r="A39">
        <v>4</v>
      </c>
      <c r="B39" s="91" t="s">
        <v>0</v>
      </c>
      <c r="C39" s="91" t="s">
        <v>331</v>
      </c>
      <c r="D39" s="91" t="s">
        <v>332</v>
      </c>
      <c r="E39" s="91">
        <v>18558</v>
      </c>
      <c r="F39" s="91">
        <f>40*D33*4</f>
        <v>8160</v>
      </c>
      <c r="G39" s="91">
        <f>4*D33*4</f>
        <v>816</v>
      </c>
      <c r="H39" s="91">
        <f>3*4*D33*10/20</f>
        <v>306</v>
      </c>
      <c r="I39" s="91">
        <f t="shared" ref="I39:I40" si="43">1*4*240*1/2</f>
        <v>480</v>
      </c>
      <c r="J39" s="91">
        <f>2*12*D33*8*2</f>
        <v>19584</v>
      </c>
      <c r="K39" s="131">
        <f>2*12*D33*2</f>
        <v>2448</v>
      </c>
      <c r="L39" s="140"/>
      <c r="M39" s="131">
        <f>D33*12*(14*6+10*2+2*2)*2</f>
        <v>132192</v>
      </c>
      <c r="N39" s="131">
        <f>SUM(E39:J39)+K39*2</f>
        <v>52800</v>
      </c>
      <c r="O39" s="158">
        <f t="shared" ref="O39:O41" si="44">100*N39/M39</f>
        <v>39.941902687000727</v>
      </c>
      <c r="P39" s="131">
        <f>D33*12*(14*6+10*2+1*2)*2</f>
        <v>129744</v>
      </c>
      <c r="Q39" s="131">
        <f t="shared" si="33"/>
        <v>50352</v>
      </c>
      <c r="R39" s="158">
        <f t="shared" si="32"/>
        <v>38.808731039585645</v>
      </c>
      <c r="S39" s="121">
        <f t="shared" si="34"/>
        <v>1.0188679245283021</v>
      </c>
      <c r="T39" s="3">
        <f t="shared" si="35"/>
        <v>269664</v>
      </c>
      <c r="U39" s="163">
        <f>SUM(E39:G39,K39)*$E$33/$D$33+H39+I39+12*CEILING($E$33*2*$D$32/$E$32,1)*8*2</f>
        <v>83453.529411764699</v>
      </c>
      <c r="V39" s="158">
        <f t="shared" si="37"/>
        <v>30.947226701289271</v>
      </c>
      <c r="W39" s="121">
        <f t="shared" si="38"/>
        <v>1.1727281753088175</v>
      </c>
      <c r="X39" s="3">
        <f t="shared" si="39"/>
        <v>694512</v>
      </c>
      <c r="Y39" s="163">
        <f>SUM(E39:G39,K39)*$F$33/$D$33+H39+I39+12*CEILING($F$33*2*$D$32/$F$32,1)*8*2</f>
        <v>182397.88235294117</v>
      </c>
      <c r="Z39" s="158">
        <f t="shared" si="41"/>
        <v>26.262740219454983</v>
      </c>
      <c r="AA39" s="121">
        <f t="shared" si="42"/>
        <v>1.2900899779500674</v>
      </c>
    </row>
    <row r="40" spans="1:27">
      <c r="A40">
        <v>5</v>
      </c>
      <c r="B40" s="91" t="s">
        <v>0</v>
      </c>
      <c r="C40" s="91" t="s">
        <v>333</v>
      </c>
      <c r="D40" s="91" t="s">
        <v>332</v>
      </c>
      <c r="E40" s="91">
        <v>18804</v>
      </c>
      <c r="F40" s="91">
        <f>40*D33*4</f>
        <v>8160</v>
      </c>
      <c r="G40" s="91">
        <f>4*D33*4</f>
        <v>816</v>
      </c>
      <c r="H40" s="91">
        <f>3*4*D33*10/20</f>
        <v>306</v>
      </c>
      <c r="I40" s="91">
        <f t="shared" si="43"/>
        <v>480</v>
      </c>
      <c r="J40" s="91">
        <f>2*12*D33*8*2</f>
        <v>19584</v>
      </c>
      <c r="K40" s="131">
        <f>2*12*D33*2</f>
        <v>2448</v>
      </c>
      <c r="L40" s="140"/>
      <c r="M40" s="131">
        <f>D33*12*(14*6+10*2+2*2)*2</f>
        <v>132192</v>
      </c>
      <c r="N40" s="131">
        <f>SUM(E40:J40)+K40*2</f>
        <v>53046</v>
      </c>
      <c r="O40" s="158">
        <f t="shared" si="44"/>
        <v>40.127995642701528</v>
      </c>
      <c r="P40" s="131">
        <f>D33*12*(14*6+10*2+1*2)*2</f>
        <v>129744</v>
      </c>
      <c r="Q40" s="131">
        <f t="shared" ref="Q40:Q46" si="45">SUM(E40:K40)</f>
        <v>50598</v>
      </c>
      <c r="R40" s="158">
        <f t="shared" si="32"/>
        <v>38.998335183129853</v>
      </c>
      <c r="S40" s="121">
        <f t="shared" si="34"/>
        <v>1.0188679245283021</v>
      </c>
      <c r="T40" s="3">
        <f t="shared" si="35"/>
        <v>269664</v>
      </c>
      <c r="U40" s="163">
        <f t="shared" ref="U40:U46" si="46">SUM(E40:G40,K40)*$E$33/$D$33+H40+I40+12*CEILING($E$33*2*$D$32/$E$32,1)*8*2</f>
        <v>83964.823529411762</v>
      </c>
      <c r="V40" s="158">
        <f t="shared" si="37"/>
        <v>31.136830844833483</v>
      </c>
      <c r="W40" s="121">
        <f t="shared" si="38"/>
        <v>1.1731431561328949</v>
      </c>
      <c r="X40" s="3">
        <f t="shared" si="39"/>
        <v>694512</v>
      </c>
      <c r="Y40" s="163">
        <f t="shared" ref="Y40:Y46" si="47">SUM(E40:G40,K40)*$F$33/$D$33+H40+I40+12*CEILING($F$33*2*$D$32/$F$32,1)*8*2</f>
        <v>183714.70588235295</v>
      </c>
      <c r="Z40" s="158">
        <f t="shared" si="41"/>
        <v>26.452344362999195</v>
      </c>
      <c r="AA40" s="121">
        <f t="shared" si="42"/>
        <v>1.2907722288369521</v>
      </c>
    </row>
    <row r="41" spans="1:27" ht="14.25">
      <c r="A41">
        <v>6</v>
      </c>
      <c r="B41" s="147" t="s">
        <v>5</v>
      </c>
      <c r="C41" s="91" t="s">
        <v>314</v>
      </c>
      <c r="D41" s="95" t="s">
        <v>329</v>
      </c>
      <c r="E41" s="95">
        <f>2*12*D33*8*2</f>
        <v>19584</v>
      </c>
      <c r="F41" s="148">
        <f>32*D33*2</f>
        <v>3264</v>
      </c>
      <c r="G41" s="148">
        <f>4*D33*2</f>
        <v>408</v>
      </c>
      <c r="H41" s="148">
        <f>3*4*D33*1/8</f>
        <v>76.5</v>
      </c>
      <c r="I41" s="148">
        <f>1*4*240/2</f>
        <v>480</v>
      </c>
      <c r="J41" s="148">
        <f>12*2*8*D33*2</f>
        <v>19584</v>
      </c>
      <c r="K41" s="159">
        <f>12*2*D33*2</f>
        <v>2448</v>
      </c>
      <c r="L41" s="95"/>
      <c r="M41" s="148">
        <f>12*D33*14*6*2+12*D33*10*2*2</f>
        <v>127296</v>
      </c>
      <c r="N41" s="148">
        <f t="shared" ref="N41:N45" si="48">SUM(E41:J41)</f>
        <v>43396.5</v>
      </c>
      <c r="O41" s="160">
        <f t="shared" si="44"/>
        <v>34.091016214177976</v>
      </c>
      <c r="P41" s="131">
        <f>D33*12*(14*6+10*2+1*2)*2</f>
        <v>129744</v>
      </c>
      <c r="Q41" s="131">
        <f t="shared" si="45"/>
        <v>45844.5</v>
      </c>
      <c r="R41" s="158">
        <f t="shared" si="32"/>
        <v>35.334581945985938</v>
      </c>
      <c r="S41" s="121">
        <f t="shared" si="34"/>
        <v>0.98113207547169834</v>
      </c>
      <c r="T41" s="3">
        <f t="shared" si="35"/>
        <v>269664</v>
      </c>
      <c r="U41" s="163">
        <f t="shared" si="46"/>
        <v>74332.5</v>
      </c>
      <c r="V41" s="158">
        <f t="shared" si="37"/>
        <v>27.564858490566039</v>
      </c>
      <c r="W41" s="121">
        <f t="shared" si="38"/>
        <v>1.1640802388572038</v>
      </c>
      <c r="X41" s="3">
        <f t="shared" si="39"/>
        <v>694512</v>
      </c>
      <c r="Y41" s="163">
        <f t="shared" si="47"/>
        <v>159268.5</v>
      </c>
      <c r="Z41" s="158">
        <f t="shared" si="41"/>
        <v>22.93243313290483</v>
      </c>
      <c r="AA41" s="121">
        <f t="shared" si="42"/>
        <v>1.2759158278654819</v>
      </c>
    </row>
    <row r="42" spans="1:27" ht="14.25">
      <c r="A42">
        <v>7</v>
      </c>
      <c r="B42" s="149" t="s">
        <v>339</v>
      </c>
      <c r="C42" s="92" t="s">
        <v>340</v>
      </c>
      <c r="D42" s="91" t="s">
        <v>332</v>
      </c>
      <c r="E42" s="91">
        <v>15601</v>
      </c>
      <c r="F42" s="91">
        <v>8160</v>
      </c>
      <c r="G42" s="91">
        <v>816</v>
      </c>
      <c r="H42" s="91">
        <v>306</v>
      </c>
      <c r="I42" s="91">
        <v>480</v>
      </c>
      <c r="J42" s="91">
        <v>19584</v>
      </c>
      <c r="K42" s="159">
        <f>12*2*D33*2</f>
        <v>2448</v>
      </c>
      <c r="L42" s="140"/>
      <c r="M42" s="161">
        <f>12*D33*14*6*2+12*D33*10*2*2</f>
        <v>127296</v>
      </c>
      <c r="N42" s="131">
        <f t="shared" si="48"/>
        <v>44947</v>
      </c>
      <c r="O42" s="158">
        <f t="shared" ref="O42:O46" si="49">100*N42/M42</f>
        <v>35.30904348919055</v>
      </c>
      <c r="P42" s="131">
        <f>D33*12*(14*6+10*2+1*2)*2</f>
        <v>129744</v>
      </c>
      <c r="Q42" s="131">
        <f t="shared" si="45"/>
        <v>47395</v>
      </c>
      <c r="R42" s="158">
        <f t="shared" si="32"/>
        <v>36.529627574300157</v>
      </c>
      <c r="S42" s="121">
        <f t="shared" si="34"/>
        <v>0.98113207547169812</v>
      </c>
      <c r="T42" s="3">
        <f t="shared" si="35"/>
        <v>269664</v>
      </c>
      <c r="U42" s="163">
        <f t="shared" si="46"/>
        <v>77307.607843137259</v>
      </c>
      <c r="V42" s="158">
        <f t="shared" si="37"/>
        <v>28.66812323600379</v>
      </c>
      <c r="W42" s="121">
        <f t="shared" si="38"/>
        <v>1.167933989221865</v>
      </c>
      <c r="X42" s="3">
        <f t="shared" si="39"/>
        <v>694512</v>
      </c>
      <c r="Y42" s="163">
        <f t="shared" si="47"/>
        <v>166569.23529411765</v>
      </c>
      <c r="Z42" s="158">
        <f t="shared" si="41"/>
        <v>23.983636754169495</v>
      </c>
      <c r="AA42" s="121">
        <f t="shared" si="42"/>
        <v>1.2822080771008324</v>
      </c>
    </row>
    <row r="43" spans="1:27" ht="14.25">
      <c r="A43">
        <v>8</v>
      </c>
      <c r="B43" s="149" t="s">
        <v>341</v>
      </c>
      <c r="C43" s="92" t="s">
        <v>340</v>
      </c>
      <c r="D43" s="91" t="s">
        <v>332</v>
      </c>
      <c r="E43" s="91">
        <v>15228</v>
      </c>
      <c r="F43" s="91">
        <v>8160</v>
      </c>
      <c r="G43" s="91">
        <v>816</v>
      </c>
      <c r="H43" s="91">
        <v>306</v>
      </c>
      <c r="I43" s="91">
        <v>480</v>
      </c>
      <c r="J43" s="91">
        <v>19584</v>
      </c>
      <c r="K43" s="159">
        <f>12*2*D33*2</f>
        <v>2448</v>
      </c>
      <c r="L43" s="140"/>
      <c r="M43" s="161">
        <f>12*D33*14*6*2+12*D33*10*2*2</f>
        <v>127296</v>
      </c>
      <c r="N43" s="131">
        <f t="shared" ref="N43:N44" si="50">SUM(E43:J43)</f>
        <v>44574</v>
      </c>
      <c r="O43" s="158">
        <f t="shared" si="49"/>
        <v>35.016025641025642</v>
      </c>
      <c r="P43" s="131">
        <f>D33*12*(14*6+10*2+1*2)*2</f>
        <v>129744</v>
      </c>
      <c r="Q43" s="131">
        <f t="shared" ref="Q43:Q45" si="51">SUM(E43:K43)</f>
        <v>47022</v>
      </c>
      <c r="R43" s="158">
        <f t="shared" ref="R43:R44" si="52">100*Q43/P43</f>
        <v>36.242138364779876</v>
      </c>
      <c r="S43" s="121">
        <f t="shared" si="34"/>
        <v>0.98113207547169812</v>
      </c>
      <c r="T43" s="3">
        <f t="shared" ref="T43:T44" si="53">P43*$E$33/$D$33</f>
        <v>269664</v>
      </c>
      <c r="U43" s="163">
        <f t="shared" ref="U43:U44" si="54">SUM(E43:G43,K43)*$E$33/$D$33+H43+I43+12*CEILING($E$33*2*$D$32/$E$32,1)*8*2</f>
        <v>76532.352941176476</v>
      </c>
      <c r="V43" s="158">
        <f t="shared" ref="V43:V44" si="55">100*U43/T43</f>
        <v>28.380634026483502</v>
      </c>
      <c r="W43" s="121">
        <f t="shared" ref="W43:W44" si="56">(1-V43/100)/(1-R43/100)*(1-$E$34)/(1-$D$34)</f>
        <v>1.167353588276538</v>
      </c>
      <c r="X43" s="3">
        <f t="shared" ref="X43:X44" si="57">P43*$F$33/$D$33</f>
        <v>694512</v>
      </c>
      <c r="Y43" s="163">
        <f t="shared" ref="Y43:Y44" si="58">SUM(E43:G43,K43)*$F$33/$D$33+H43+I43+12*CEILING($F$33*2*$D$32/$F$32,1)*8*2</f>
        <v>164572.58823529413</v>
      </c>
      <c r="Z43" s="158">
        <f t="shared" ref="Z43:Z44" si="59">100*Y43/X43</f>
        <v>23.696147544649211</v>
      </c>
      <c r="AA43" s="121">
        <f t="shared" ref="AA43:AA44" si="60">(1-Z43/100)/(1-R43/100)*(1-$F$34)/(1-$D$34)</f>
        <v>1.2812538666006767</v>
      </c>
    </row>
    <row r="44" spans="1:27" ht="14.25">
      <c r="A44">
        <v>9</v>
      </c>
      <c r="B44" s="149" t="s">
        <v>339</v>
      </c>
      <c r="C44" s="92" t="s">
        <v>342</v>
      </c>
      <c r="D44" s="91" t="s">
        <v>332</v>
      </c>
      <c r="E44" s="91">
        <v>14403</v>
      </c>
      <c r="F44" s="91">
        <v>8160</v>
      </c>
      <c r="G44" s="91">
        <v>816</v>
      </c>
      <c r="H44" s="91">
        <v>306</v>
      </c>
      <c r="I44" s="91">
        <v>480</v>
      </c>
      <c r="J44" s="91">
        <v>19584</v>
      </c>
      <c r="K44" s="159">
        <f>12*2*D33*2</f>
        <v>2448</v>
      </c>
      <c r="L44" s="140"/>
      <c r="M44" s="161">
        <f>12*D33*14*6*2+12*D33*10*2*2</f>
        <v>127296</v>
      </c>
      <c r="N44" s="131">
        <f t="shared" si="50"/>
        <v>43749</v>
      </c>
      <c r="O44" s="158">
        <f t="shared" si="49"/>
        <v>34.367929864253391</v>
      </c>
      <c r="P44" s="131">
        <f>D33*12*(14*6+10*2+1*2)*2</f>
        <v>129744</v>
      </c>
      <c r="Q44" s="131">
        <f t="shared" si="51"/>
        <v>46197</v>
      </c>
      <c r="R44" s="158">
        <f t="shared" si="52"/>
        <v>35.60627081021088</v>
      </c>
      <c r="S44" s="121">
        <f t="shared" si="34"/>
        <v>0.9811320754716979</v>
      </c>
      <c r="T44" s="3">
        <f t="shared" si="53"/>
        <v>269664</v>
      </c>
      <c r="U44" s="163">
        <f t="shared" si="54"/>
        <v>74817.647058823524</v>
      </c>
      <c r="V44" s="158">
        <f t="shared" si="55"/>
        <v>27.744766471914502</v>
      </c>
      <c r="W44" s="121">
        <f t="shared" si="56"/>
        <v>1.1660882673296256</v>
      </c>
      <c r="X44" s="3">
        <f t="shared" si="57"/>
        <v>694512</v>
      </c>
      <c r="Y44" s="163">
        <f t="shared" si="58"/>
        <v>160156.41176470587</v>
      </c>
      <c r="Z44" s="158">
        <f t="shared" si="59"/>
        <v>23.060279990080211</v>
      </c>
      <c r="AA44" s="121">
        <f t="shared" si="60"/>
        <v>1.2791736106270579</v>
      </c>
    </row>
    <row r="45" spans="1:27" ht="14.25">
      <c r="A45">
        <v>10</v>
      </c>
      <c r="B45" s="149" t="s">
        <v>341</v>
      </c>
      <c r="C45" s="92" t="s">
        <v>342</v>
      </c>
      <c r="D45" s="91" t="s">
        <v>332</v>
      </c>
      <c r="E45" s="91">
        <v>14712</v>
      </c>
      <c r="F45" s="91">
        <v>8160</v>
      </c>
      <c r="G45" s="91">
        <v>816</v>
      </c>
      <c r="H45" s="91">
        <v>306</v>
      </c>
      <c r="I45" s="91">
        <v>480</v>
      </c>
      <c r="J45" s="91">
        <v>19584</v>
      </c>
      <c r="K45" s="159">
        <f>12*2*D33*2</f>
        <v>2448</v>
      </c>
      <c r="L45" s="140"/>
      <c r="M45" s="161">
        <f>12*D33*14*6*2+12*D33*10*2*2</f>
        <v>127296</v>
      </c>
      <c r="N45" s="131">
        <f t="shared" si="48"/>
        <v>44058</v>
      </c>
      <c r="O45" s="158">
        <f t="shared" si="49"/>
        <v>34.610671191553543</v>
      </c>
      <c r="P45" s="131">
        <f>D33*12*(14*6+10*2+1*2)*2</f>
        <v>129744</v>
      </c>
      <c r="Q45" s="131">
        <f t="shared" si="51"/>
        <v>46506</v>
      </c>
      <c r="R45" s="158">
        <f t="shared" si="32"/>
        <v>35.844432112467629</v>
      </c>
      <c r="S45" s="121">
        <f t="shared" si="34"/>
        <v>0.98113207547169812</v>
      </c>
      <c r="T45" s="3">
        <f t="shared" si="35"/>
        <v>269664</v>
      </c>
      <c r="U45" s="163">
        <f t="shared" si="46"/>
        <v>75459.882352941175</v>
      </c>
      <c r="V45" s="158">
        <f t="shared" si="37"/>
        <v>27.982927774171255</v>
      </c>
      <c r="W45" s="121">
        <f t="shared" si="38"/>
        <v>1.1665592496639683</v>
      </c>
      <c r="X45" s="3">
        <f t="shared" si="39"/>
        <v>694512</v>
      </c>
      <c r="Y45" s="163">
        <f t="shared" si="47"/>
        <v>161810.4705882353</v>
      </c>
      <c r="Z45" s="158">
        <f t="shared" si="41"/>
        <v>23.298441292336964</v>
      </c>
      <c r="AA45" s="121">
        <f t="shared" si="42"/>
        <v>1.2799479310213238</v>
      </c>
    </row>
    <row r="46" spans="1:27" ht="25.5">
      <c r="A46">
        <v>11</v>
      </c>
      <c r="B46" s="123" t="s">
        <v>4</v>
      </c>
      <c r="C46" s="91" t="s">
        <v>314</v>
      </c>
      <c r="D46" s="150" t="s">
        <v>343</v>
      </c>
      <c r="E46" s="123">
        <v>14104</v>
      </c>
      <c r="F46" s="123">
        <f>32*D33*2</f>
        <v>3264</v>
      </c>
      <c r="G46" s="123">
        <v>0</v>
      </c>
      <c r="H46" s="131">
        <f>3*4*D33*10/20</f>
        <v>306</v>
      </c>
      <c r="I46" s="123">
        <f>2*4*240*1/2</f>
        <v>960</v>
      </c>
      <c r="J46" s="131">
        <f>2*12*D33*8*2</f>
        <v>19584</v>
      </c>
      <c r="K46" s="131">
        <f>2*12*D33*2</f>
        <v>2448</v>
      </c>
      <c r="L46" s="140"/>
      <c r="M46" s="161">
        <f>12*D33*14*7*2+12*D33*6*1*2</f>
        <v>127296</v>
      </c>
      <c r="N46" s="131">
        <f t="shared" ref="N46" si="61">SUM(E46:J46)</f>
        <v>38218</v>
      </c>
      <c r="O46" s="158">
        <f t="shared" si="49"/>
        <v>30.022938662644545</v>
      </c>
      <c r="P46" s="131">
        <f>D33*12*(14*7+6*1+2)*2</f>
        <v>129744</v>
      </c>
      <c r="Q46" s="131">
        <f t="shared" si="45"/>
        <v>40666</v>
      </c>
      <c r="R46" s="158">
        <f t="shared" si="32"/>
        <v>31.343260574670119</v>
      </c>
      <c r="S46" s="121">
        <f t="shared" si="34"/>
        <v>0.98113207547169801</v>
      </c>
      <c r="T46" s="3">
        <f t="shared" si="35"/>
        <v>269664</v>
      </c>
      <c r="U46" s="163">
        <f t="shared" si="46"/>
        <v>62804.196078431371</v>
      </c>
      <c r="V46" s="158">
        <f t="shared" si="37"/>
        <v>23.289796219900087</v>
      </c>
      <c r="W46" s="121">
        <f t="shared" si="38"/>
        <v>1.1611161225081872</v>
      </c>
      <c r="X46" s="3">
        <f t="shared" si="39"/>
        <v>694512</v>
      </c>
      <c r="Y46" s="163">
        <f t="shared" si="47"/>
        <v>128459.88235294117</v>
      </c>
      <c r="Z46" s="158">
        <f t="shared" si="41"/>
        <v>18.496423726723393</v>
      </c>
      <c r="AA46" s="121">
        <f t="shared" si="42"/>
        <v>1.2709133964549244</v>
      </c>
    </row>
    <row r="47" spans="1:27">
      <c r="B47" s="91"/>
      <c r="C47" s="91"/>
      <c r="S47" s="121"/>
    </row>
    <row r="48" spans="1:27">
      <c r="B48" s="91"/>
      <c r="C48" s="91"/>
      <c r="S48" s="121"/>
    </row>
    <row r="50" spans="1:29" ht="14.25">
      <c r="B50" s="142" t="s">
        <v>344</v>
      </c>
      <c r="C50" s="142"/>
      <c r="D50" s="133"/>
      <c r="E50"/>
      <c r="F50"/>
      <c r="G50"/>
      <c r="H50"/>
      <c r="I50"/>
      <c r="J50"/>
      <c r="K50"/>
      <c r="N50"/>
      <c r="O50"/>
    </row>
    <row r="51" spans="1:29" ht="14.25">
      <c r="B51" s="142" t="s">
        <v>345</v>
      </c>
      <c r="C51" s="142"/>
      <c r="D51" s="3" t="s">
        <v>290</v>
      </c>
      <c r="E51" s="3" t="s">
        <v>291</v>
      </c>
      <c r="F51" s="3" t="s">
        <v>292</v>
      </c>
      <c r="G51"/>
      <c r="H51"/>
      <c r="I51"/>
      <c r="J51"/>
      <c r="K51"/>
      <c r="N51"/>
      <c r="O51"/>
    </row>
    <row r="52" spans="1:29" ht="14.25">
      <c r="B52" s="142" t="s">
        <v>335</v>
      </c>
      <c r="D52" s="3">
        <v>100</v>
      </c>
      <c r="E52" s="3">
        <v>200</v>
      </c>
      <c r="F52" s="3">
        <v>400</v>
      </c>
      <c r="G52"/>
      <c r="H52"/>
      <c r="I52"/>
      <c r="J52"/>
      <c r="K52"/>
      <c r="N52"/>
      <c r="O52"/>
    </row>
    <row r="53" spans="1:29" ht="14.25">
      <c r="B53" s="142" t="s">
        <v>294</v>
      </c>
      <c r="C53" s="142"/>
      <c r="D53" s="3">
        <f>66</f>
        <v>66</v>
      </c>
      <c r="E53" s="3">
        <v>132</v>
      </c>
      <c r="F53" s="3">
        <v>264</v>
      </c>
      <c r="G53"/>
      <c r="H53"/>
      <c r="I53"/>
      <c r="J53"/>
      <c r="K53"/>
      <c r="N53"/>
      <c r="O53"/>
    </row>
    <row r="54" spans="1:29" ht="14.25">
      <c r="B54" s="142" t="s">
        <v>295</v>
      </c>
      <c r="D54" s="143">
        <v>4.9599999999999998E-2</v>
      </c>
      <c r="E54" s="143">
        <v>4.9599999999999998E-2</v>
      </c>
      <c r="F54" s="143">
        <v>4.9599999999999998E-2</v>
      </c>
      <c r="G54"/>
      <c r="H54"/>
      <c r="I54"/>
      <c r="J54"/>
      <c r="K54"/>
      <c r="N54"/>
      <c r="O54"/>
    </row>
    <row r="55" spans="1:29" ht="55.5" thickBot="1">
      <c r="B55" s="134"/>
      <c r="C55" s="134" t="s">
        <v>346</v>
      </c>
      <c r="D55" s="135" t="s">
        <v>319</v>
      </c>
      <c r="E55" s="134" t="s">
        <v>248</v>
      </c>
      <c r="F55" s="134" t="s">
        <v>297</v>
      </c>
      <c r="G55" s="134" t="s">
        <v>298</v>
      </c>
      <c r="H55" s="134" t="s">
        <v>251</v>
      </c>
      <c r="I55" s="134" t="s">
        <v>232</v>
      </c>
      <c r="J55" s="134" t="s">
        <v>230</v>
      </c>
      <c r="K55" s="134" t="s">
        <v>267</v>
      </c>
      <c r="L55" s="134" t="s">
        <v>347</v>
      </c>
      <c r="M55" s="134" t="s">
        <v>320</v>
      </c>
      <c r="N55" s="134"/>
      <c r="O55" s="136" t="s">
        <v>299</v>
      </c>
      <c r="P55" s="136" t="s">
        <v>300</v>
      </c>
      <c r="Q55" s="136" t="s">
        <v>301</v>
      </c>
      <c r="R55" s="162" t="s">
        <v>302</v>
      </c>
      <c r="S55" s="151" t="s">
        <v>303</v>
      </c>
      <c r="T55" s="162" t="s">
        <v>304</v>
      </c>
      <c r="U55" s="139" t="s">
        <v>305</v>
      </c>
      <c r="V55" s="151" t="s">
        <v>348</v>
      </c>
      <c r="W55" s="151" t="s">
        <v>349</v>
      </c>
      <c r="X55" s="162" t="s">
        <v>350</v>
      </c>
      <c r="Y55" s="139" t="s">
        <v>309</v>
      </c>
      <c r="Z55" s="151" t="s">
        <v>351</v>
      </c>
      <c r="AA55" s="151" t="s">
        <v>352</v>
      </c>
      <c r="AB55" s="162" t="s">
        <v>353</v>
      </c>
      <c r="AC55" s="139" t="s">
        <v>313</v>
      </c>
    </row>
    <row r="56" spans="1:29" ht="13.5" thickTop="1">
      <c r="A56">
        <v>2</v>
      </c>
      <c r="B56" s="91" t="s">
        <v>326</v>
      </c>
      <c r="C56" s="91" t="s">
        <v>315</v>
      </c>
      <c r="D56" s="92" t="s">
        <v>327</v>
      </c>
      <c r="E56" s="91">
        <f>12*D53*6*8</f>
        <v>38016</v>
      </c>
      <c r="F56" s="91">
        <f>32*D53*8</f>
        <v>16896</v>
      </c>
      <c r="G56" s="91">
        <f>4*D53*8</f>
        <v>2112</v>
      </c>
      <c r="H56" s="91">
        <f>4*3*D53</f>
        <v>792</v>
      </c>
      <c r="I56" s="91">
        <f>4*240*8/2</f>
        <v>3840</v>
      </c>
      <c r="J56" s="91">
        <f>2*12*D53*6*8</f>
        <v>76032</v>
      </c>
      <c r="K56" s="91">
        <f>INT(D53/4)*INT((14-2-1)/4)*4*8+INT(D53/4)*INT((11-2-1)/4)*2*8</f>
        <v>1536</v>
      </c>
      <c r="L56" s="91"/>
      <c r="M56" s="91">
        <f>12*D53*8</f>
        <v>6336</v>
      </c>
      <c r="N56" s="91"/>
      <c r="O56" s="91">
        <v>500544</v>
      </c>
      <c r="P56" s="91">
        <v>145560</v>
      </c>
      <c r="Q56" s="104">
        <v>29.0803605677023</v>
      </c>
      <c r="R56" s="175">
        <f>12*D53*14*4*8+12*D53*11*2*8+12*D53*8</f>
        <v>500544</v>
      </c>
      <c r="S56" s="91">
        <f>SUM(E56:M56)</f>
        <v>145560</v>
      </c>
      <c r="T56" s="111">
        <f>100*S56/R56</f>
        <v>29.080360567702339</v>
      </c>
      <c r="U56" s="121">
        <f t="shared" ref="U56:U57" si="62">(1-T56/100)/(1-Q56/100)</f>
        <v>0.99999999999999956</v>
      </c>
      <c r="V56" s="3">
        <f t="shared" ref="V56:V57" si="63">R56*$E$53/$D$53</f>
        <v>1001088</v>
      </c>
      <c r="W56" s="163">
        <f t="shared" ref="W56:W57" si="64">SUM(E56:G56,K56,M56)*$E$53/$D$53+H56+I56+12*CEILING($E$53*2*$D$52/$E$52,1)*6*8</f>
        <v>210456</v>
      </c>
      <c r="X56" s="158">
        <f t="shared" ref="X56:X57" si="65">100*W56/V56</f>
        <v>21.022727272727273</v>
      </c>
      <c r="Y56" s="121">
        <f t="shared" ref="Y56:Y57" si="66">(1-X56/100)/(1-T56/100)*(1-$E$54)/(1-$D$54)</f>
        <v>1.1136163883442634</v>
      </c>
      <c r="Z56" s="3">
        <f t="shared" ref="Z56:Z57" si="67">R56*$F$53/$D$53</f>
        <v>2002176</v>
      </c>
      <c r="AA56" s="163">
        <f t="shared" ref="AA56:AA57" si="68">SUM(E56:G56,K56,M56)*$F$53/$D$53+H56+I56+12*CEILING($F$53*2*$D$52/$F$52,1)*6*8</f>
        <v>340248</v>
      </c>
      <c r="AB56" s="158">
        <f t="shared" ref="AB56:AB57" si="69">100*AA56/Z56</f>
        <v>16.993910625239739</v>
      </c>
      <c r="AC56" s="121">
        <f t="shared" ref="AC56:AC57" si="70">(1-AB56/100)/(1-T56/100)*(1-$F$54)/(1-$D$54)</f>
        <v>1.170424582516395</v>
      </c>
    </row>
    <row r="57" spans="1:29">
      <c r="A57">
        <v>3</v>
      </c>
      <c r="B57" s="91" t="s">
        <v>328</v>
      </c>
      <c r="C57" s="165" t="s">
        <v>354</v>
      </c>
      <c r="D57" s="92" t="s">
        <v>327</v>
      </c>
      <c r="E57" s="91">
        <f>12*D53*6*8</f>
        <v>38016</v>
      </c>
      <c r="F57" s="91">
        <f>40*D53*8</f>
        <v>21120</v>
      </c>
      <c r="G57" s="91">
        <f>4*D53*8</f>
        <v>2112</v>
      </c>
      <c r="H57" s="91">
        <f>4*3*D53</f>
        <v>792</v>
      </c>
      <c r="I57" s="91">
        <f>4*240*8/2</f>
        <v>3840</v>
      </c>
      <c r="J57" s="91">
        <f>2*12*D53*6*8</f>
        <v>76032</v>
      </c>
      <c r="K57" s="91">
        <f>INT(D53/4)*INT((14-2-1)/4)*4*8+INT(D53/4)*INT((11-2-1)/4)*2*8</f>
        <v>1536</v>
      </c>
      <c r="L57" s="91"/>
      <c r="M57" s="91">
        <f>12*D53*8</f>
        <v>6336</v>
      </c>
      <c r="N57" s="91"/>
      <c r="O57" s="91">
        <v>500544</v>
      </c>
      <c r="P57" s="91">
        <v>149784</v>
      </c>
      <c r="Q57" s="104">
        <v>29.924242424242401</v>
      </c>
      <c r="R57" s="175">
        <f>12*D53*14*4*8+12*D53*11*2*8+12*D53*8</f>
        <v>500544</v>
      </c>
      <c r="S57" s="91">
        <f>SUM(E57:M57)</f>
        <v>149784</v>
      </c>
      <c r="T57" s="111">
        <f>100*S57/R57</f>
        <v>29.924242424242426</v>
      </c>
      <c r="U57" s="121">
        <f t="shared" si="62"/>
        <v>0.99999999999999967</v>
      </c>
      <c r="V57" s="3">
        <f t="shared" si="63"/>
        <v>1001088</v>
      </c>
      <c r="W57" s="163">
        <f t="shared" si="64"/>
        <v>218904</v>
      </c>
      <c r="X57" s="158">
        <f t="shared" si="65"/>
        <v>21.866609129267356</v>
      </c>
      <c r="Y57" s="121">
        <f t="shared" si="66"/>
        <v>1.1149846048580228</v>
      </c>
      <c r="Z57" s="3">
        <f t="shared" si="67"/>
        <v>2002176</v>
      </c>
      <c r="AA57" s="163">
        <f t="shared" si="68"/>
        <v>357144</v>
      </c>
      <c r="AB57" s="158">
        <f t="shared" si="69"/>
        <v>17.837792481779825</v>
      </c>
      <c r="AC57" s="121">
        <f t="shared" si="70"/>
        <v>1.172476907287034</v>
      </c>
    </row>
    <row r="58" spans="1:29">
      <c r="D58" s="133"/>
      <c r="E58"/>
      <c r="F58"/>
      <c r="G58"/>
      <c r="H58"/>
      <c r="I58"/>
      <c r="J58"/>
      <c r="K58"/>
      <c r="N58"/>
      <c r="O58"/>
      <c r="R58" s="176"/>
    </row>
    <row r="59" spans="1:29">
      <c r="D59" s="133"/>
      <c r="E59"/>
      <c r="F59"/>
      <c r="G59"/>
      <c r="H59"/>
      <c r="I59"/>
      <c r="J59"/>
      <c r="K59"/>
      <c r="N59"/>
      <c r="O59"/>
      <c r="R59" s="176"/>
    </row>
    <row r="60" spans="1:29">
      <c r="D60" s="133"/>
      <c r="E60"/>
      <c r="F60"/>
      <c r="G60"/>
      <c r="H60"/>
      <c r="I60"/>
      <c r="J60"/>
      <c r="K60"/>
      <c r="N60"/>
      <c r="O60"/>
      <c r="R60" s="176"/>
    </row>
    <row r="61" spans="1:29">
      <c r="D61" s="133"/>
      <c r="E61"/>
      <c r="F61"/>
      <c r="G61"/>
      <c r="H61"/>
      <c r="I61"/>
      <c r="J61"/>
      <c r="K61"/>
      <c r="N61"/>
      <c r="O61"/>
      <c r="R61" s="176"/>
    </row>
    <row r="62" spans="1:29" ht="14.25">
      <c r="B62" s="142" t="s">
        <v>344</v>
      </c>
      <c r="C62" s="142"/>
      <c r="D62" s="133"/>
      <c r="E62"/>
      <c r="F62"/>
      <c r="G62"/>
      <c r="H62"/>
      <c r="I62"/>
      <c r="J62"/>
      <c r="K62"/>
      <c r="N62"/>
      <c r="O62"/>
      <c r="R62" s="176"/>
    </row>
    <row r="63" spans="1:29" ht="14.25">
      <c r="B63" s="142" t="s">
        <v>355</v>
      </c>
      <c r="C63" s="142"/>
      <c r="D63" s="3" t="s">
        <v>290</v>
      </c>
      <c r="E63" s="3" t="s">
        <v>291</v>
      </c>
      <c r="F63" s="3" t="s">
        <v>292</v>
      </c>
      <c r="G63"/>
      <c r="H63"/>
      <c r="I63"/>
      <c r="J63"/>
      <c r="K63"/>
      <c r="N63"/>
      <c r="O63"/>
      <c r="R63" s="176"/>
    </row>
    <row r="64" spans="1:29">
      <c r="B64" s="166" t="s">
        <v>356</v>
      </c>
      <c r="D64" s="3">
        <v>80</v>
      </c>
      <c r="E64" s="3">
        <v>200</v>
      </c>
      <c r="F64" s="3">
        <v>400</v>
      </c>
      <c r="G64"/>
      <c r="H64"/>
      <c r="I64"/>
      <c r="J64"/>
      <c r="K64"/>
      <c r="N64"/>
      <c r="O64"/>
      <c r="R64" s="176"/>
    </row>
    <row r="65" spans="1:29" ht="14.25">
      <c r="B65" s="142" t="s">
        <v>294</v>
      </c>
      <c r="C65" s="142"/>
      <c r="D65" s="3">
        <f>53</f>
        <v>53</v>
      </c>
      <c r="E65" s="3">
        <v>132</v>
      </c>
      <c r="F65" s="3">
        <v>264</v>
      </c>
      <c r="G65"/>
      <c r="H65"/>
      <c r="I65"/>
      <c r="J65"/>
      <c r="K65"/>
      <c r="N65"/>
      <c r="O65"/>
      <c r="R65" s="176"/>
    </row>
    <row r="66" spans="1:29" ht="14.25">
      <c r="B66" s="142" t="s">
        <v>295</v>
      </c>
      <c r="D66" s="143">
        <v>4.5999999999999999E-2</v>
      </c>
      <c r="E66" s="143">
        <v>4.9599999999999998E-2</v>
      </c>
      <c r="F66" s="143">
        <v>4.9599999999999998E-2</v>
      </c>
      <c r="G66"/>
      <c r="H66"/>
      <c r="I66"/>
      <c r="J66"/>
      <c r="K66"/>
      <c r="N66"/>
      <c r="O66"/>
      <c r="R66" s="176"/>
    </row>
    <row r="67" spans="1:29" ht="56.25" customHeight="1">
      <c r="B67" s="134"/>
      <c r="C67" s="134" t="s">
        <v>346</v>
      </c>
      <c r="D67" s="135" t="s">
        <v>319</v>
      </c>
      <c r="E67" s="134" t="s">
        <v>248</v>
      </c>
      <c r="F67" s="134" t="s">
        <v>297</v>
      </c>
      <c r="G67" s="134" t="s">
        <v>298</v>
      </c>
      <c r="H67" s="134" t="s">
        <v>251</v>
      </c>
      <c r="I67" s="134" t="s">
        <v>232</v>
      </c>
      <c r="J67" s="134" t="s">
        <v>230</v>
      </c>
      <c r="K67" s="134" t="s">
        <v>267</v>
      </c>
      <c r="L67" s="134" t="s">
        <v>347</v>
      </c>
      <c r="M67" s="134" t="s">
        <v>258</v>
      </c>
      <c r="N67" s="134"/>
      <c r="O67" s="136" t="s">
        <v>299</v>
      </c>
      <c r="P67" s="136" t="s">
        <v>300</v>
      </c>
      <c r="Q67" s="136" t="s">
        <v>301</v>
      </c>
      <c r="R67" s="177" t="s">
        <v>302</v>
      </c>
      <c r="S67" s="151" t="s">
        <v>303</v>
      </c>
      <c r="T67" s="162" t="s">
        <v>304</v>
      </c>
      <c r="U67" s="139" t="s">
        <v>305</v>
      </c>
      <c r="V67" s="151" t="s">
        <v>348</v>
      </c>
      <c r="W67" s="151" t="s">
        <v>349</v>
      </c>
      <c r="X67" s="162" t="s">
        <v>350</v>
      </c>
      <c r="Y67" s="139" t="s">
        <v>309</v>
      </c>
      <c r="Z67" s="151" t="s">
        <v>351</v>
      </c>
      <c r="AA67" s="151" t="s">
        <v>352</v>
      </c>
      <c r="AB67" s="162" t="s">
        <v>353</v>
      </c>
      <c r="AC67" s="139" t="s">
        <v>313</v>
      </c>
    </row>
    <row r="68" spans="1:29">
      <c r="A68">
        <v>1</v>
      </c>
      <c r="B68" s="91" t="s">
        <v>326</v>
      </c>
      <c r="C68" s="91" t="s">
        <v>315</v>
      </c>
      <c r="D68" s="92" t="s">
        <v>327</v>
      </c>
      <c r="E68" s="91">
        <f>12*D65*6*8</f>
        <v>30528</v>
      </c>
      <c r="F68" s="91">
        <f>32*D65*8</f>
        <v>13568</v>
      </c>
      <c r="G68" s="91">
        <f>4*D65*8</f>
        <v>1696</v>
      </c>
      <c r="H68" s="91">
        <f>4*3*D65</f>
        <v>636</v>
      </c>
      <c r="I68" s="91">
        <f>4*240*8/2</f>
        <v>3840</v>
      </c>
      <c r="J68" s="91">
        <f>2*12*D65*6*8</f>
        <v>61056</v>
      </c>
      <c r="K68" s="91">
        <f>INT(D65/4)*INT((14-2-1)/4)*4*8+INT(D65/4)*INT((11-2-1)/4)*2*8</f>
        <v>1248</v>
      </c>
      <c r="L68" s="80"/>
      <c r="M68" s="91">
        <f>12*D65*8</f>
        <v>5088</v>
      </c>
      <c r="N68" s="80"/>
      <c r="O68" s="91">
        <v>401952</v>
      </c>
      <c r="P68" s="91">
        <v>117660</v>
      </c>
      <c r="Q68" s="104">
        <v>29.272151898734201</v>
      </c>
      <c r="R68" s="175">
        <f>12*D65*14*4*8+12*D65*11*2*8+12*D65*8</f>
        <v>401952</v>
      </c>
      <c r="S68" s="91">
        <f>SUM(E68:M68)</f>
        <v>117660</v>
      </c>
      <c r="T68" s="111">
        <f>100*S68/R68</f>
        <v>29.272151898734176</v>
      </c>
      <c r="U68" s="121">
        <f>(1-T68/100)/(1-Q68/100)</f>
        <v>1.0000000000000002</v>
      </c>
      <c r="V68" s="3">
        <f>R68*$E$65/$D$65</f>
        <v>1001088</v>
      </c>
      <c r="W68" s="163">
        <f>SUM(E68:G68,K68,M68)*$E$65/$D$65+H68+I68+12*CEILING($E$65*2*$D$64/$E$64,1)*6*8</f>
        <v>195360.22641509434</v>
      </c>
      <c r="X68" s="158">
        <f t="shared" ref="X68" si="71">100*W68/V68</f>
        <v>19.514790549391694</v>
      </c>
      <c r="Y68" s="121">
        <f>(1-X68/100)/(1-T68/100)*(1-$E$66)/(1-$D$66)</f>
        <v>1.1336622537178758</v>
      </c>
      <c r="Z68" s="3">
        <f>R68*$F$65/$D$65</f>
        <v>2002176</v>
      </c>
      <c r="AA68" s="163">
        <f>SUM(E68:G68,K68,M68)*$F$65/$D$65+H68+I68+12*CEILING($F$65*2*$D$64/$F$64,1)*6*8</f>
        <v>325188.45283018867</v>
      </c>
      <c r="AB68" s="158">
        <f>100*AA68/Z68</f>
        <v>16.241751615751497</v>
      </c>
      <c r="AC68" s="121">
        <f>(1-AB68/100)/(1-T68/100)*(1-$F$66)/(1-$D$66)</f>
        <v>1.1797641489523527</v>
      </c>
    </row>
    <row r="69" spans="1:29">
      <c r="A69">
        <v>2</v>
      </c>
      <c r="B69" s="91" t="s">
        <v>328</v>
      </c>
      <c r="C69" s="165" t="s">
        <v>354</v>
      </c>
      <c r="D69" s="92" t="s">
        <v>327</v>
      </c>
      <c r="E69" s="91">
        <f>12*D65*6*8</f>
        <v>30528</v>
      </c>
      <c r="F69" s="91">
        <f>40*D65*8</f>
        <v>16960</v>
      </c>
      <c r="G69" s="91">
        <f>4*D65*8</f>
        <v>1696</v>
      </c>
      <c r="H69" s="91">
        <f>4*3*D65</f>
        <v>636</v>
      </c>
      <c r="I69" s="91">
        <f>4*240*8/2</f>
        <v>3840</v>
      </c>
      <c r="J69" s="91">
        <f>2*12*D65*6*8</f>
        <v>61056</v>
      </c>
      <c r="K69" s="91">
        <f>INT(D65/4)*INT((14-2-1)/4)*4*8+INT(D65/4)*INT((11-2-1)/4)*2*8</f>
        <v>1248</v>
      </c>
      <c r="L69" s="80"/>
      <c r="M69" s="91">
        <f>12*D65*8</f>
        <v>5088</v>
      </c>
      <c r="N69" s="80"/>
      <c r="O69" s="91">
        <v>401952</v>
      </c>
      <c r="P69" s="91">
        <v>121052</v>
      </c>
      <c r="Q69" s="104">
        <v>30.116033755274302</v>
      </c>
      <c r="R69" s="175">
        <f>12*D65*14*4*8+12*D65*11*2*8+12*D65*8</f>
        <v>401952</v>
      </c>
      <c r="S69" s="91">
        <f>SUM(E69:M69)</f>
        <v>121052</v>
      </c>
      <c r="T69" s="111">
        <f>100*S69/R69</f>
        <v>30.116033755274263</v>
      </c>
      <c r="U69" s="121">
        <f t="shared" ref="U69" si="72">(1-T69/100)/(1-Q69/100)</f>
        <v>1.0000000000000004</v>
      </c>
      <c r="V69" s="3">
        <f>R69*$E$65/$D$65</f>
        <v>1001088</v>
      </c>
      <c r="W69" s="163">
        <f>SUM(E69:G69,K69,M69)*$E$65/$D$65+H69+I69+12*CEILING($E$65*2*$D$64/$E$64,1)*6*8</f>
        <v>203808.22641509434</v>
      </c>
      <c r="X69" s="158">
        <f t="shared" ref="X69" si="73">100*W69/V69</f>
        <v>20.358672405931777</v>
      </c>
      <c r="Y69" s="121">
        <f>(1-X69/100)/(1-T69/100)*(1-$E$66)/(1-$D$66)</f>
        <v>1.1353218562974805</v>
      </c>
      <c r="Z69" s="3">
        <f>R69*$F$65/$D$65</f>
        <v>2002176</v>
      </c>
      <c r="AA69" s="163">
        <f>SUM(E69:G69,K69,M69)*$F$65/$D$65+H69+I69+12*CEILING($F$65*2*$D$64/$F$64,1)*6*8</f>
        <v>342084.45283018867</v>
      </c>
      <c r="AB69" s="158">
        <f>100*AA69/Z69</f>
        <v>17.08563347229158</v>
      </c>
      <c r="AC69" s="121">
        <f>(1-AB69/100)/(1-T69/100)*(1-$F$66)/(1-$D$66)</f>
        <v>1.1819804536630909</v>
      </c>
    </row>
    <row r="70" spans="1:29">
      <c r="B70" s="91"/>
      <c r="D70" s="133"/>
      <c r="E70"/>
      <c r="F70"/>
      <c r="G70"/>
      <c r="H70"/>
      <c r="I70"/>
      <c r="J70"/>
      <c r="K70"/>
      <c r="N70"/>
      <c r="O70"/>
      <c r="R70" s="176"/>
    </row>
    <row r="71" spans="1:29">
      <c r="D71" s="133"/>
      <c r="E71"/>
      <c r="F71"/>
      <c r="G71"/>
      <c r="H71"/>
      <c r="I71"/>
      <c r="J71"/>
      <c r="K71"/>
      <c r="N71"/>
      <c r="O71"/>
      <c r="R71" s="176"/>
    </row>
    <row r="72" spans="1:29">
      <c r="D72" s="133"/>
      <c r="E72"/>
      <c r="F72"/>
      <c r="G72"/>
      <c r="H72"/>
      <c r="I72"/>
      <c r="J72"/>
      <c r="K72"/>
      <c r="N72"/>
      <c r="O72"/>
      <c r="R72" s="176"/>
    </row>
    <row r="73" spans="1:29">
      <c r="D73" s="133"/>
      <c r="E73"/>
      <c r="F73"/>
      <c r="G73"/>
      <c r="H73"/>
      <c r="I73"/>
      <c r="J73"/>
      <c r="K73"/>
      <c r="N73"/>
      <c r="O73"/>
      <c r="R73" s="176"/>
    </row>
    <row r="74" spans="1:29">
      <c r="D74" s="133"/>
      <c r="E74"/>
      <c r="F74"/>
      <c r="G74"/>
      <c r="H74"/>
      <c r="I74"/>
      <c r="J74"/>
      <c r="K74"/>
      <c r="N74"/>
      <c r="O74"/>
      <c r="R74" s="176"/>
    </row>
    <row r="75" spans="1:29" ht="14.25">
      <c r="B75" s="142" t="s">
        <v>344</v>
      </c>
      <c r="C75" s="142"/>
      <c r="D75" s="133"/>
      <c r="E75"/>
      <c r="F75"/>
      <c r="G75"/>
      <c r="H75"/>
      <c r="I75"/>
      <c r="J75"/>
      <c r="K75"/>
      <c r="N75"/>
      <c r="O75"/>
      <c r="R75" s="176"/>
    </row>
    <row r="76" spans="1:29" ht="14.25">
      <c r="B76" s="142" t="s">
        <v>357</v>
      </c>
      <c r="C76" s="142"/>
      <c r="D76" s="3" t="s">
        <v>290</v>
      </c>
      <c r="E76" s="3" t="s">
        <v>291</v>
      </c>
      <c r="F76"/>
      <c r="G76"/>
      <c r="H76"/>
      <c r="I76"/>
      <c r="J76"/>
      <c r="K76"/>
      <c r="N76"/>
      <c r="O76"/>
      <c r="R76" s="176"/>
    </row>
    <row r="77" spans="1:29" ht="14.25">
      <c r="B77" s="142" t="s">
        <v>335</v>
      </c>
      <c r="D77" s="3">
        <v>100</v>
      </c>
      <c r="E77" s="3">
        <v>200</v>
      </c>
      <c r="F77"/>
      <c r="G77"/>
      <c r="H77"/>
      <c r="I77"/>
      <c r="J77"/>
      <c r="K77"/>
      <c r="N77"/>
      <c r="O77"/>
      <c r="R77" s="176"/>
    </row>
    <row r="78" spans="1:29" ht="14.25">
      <c r="B78" s="142" t="s">
        <v>294</v>
      </c>
      <c r="C78" s="142"/>
      <c r="D78" s="3">
        <v>132</v>
      </c>
      <c r="E78" s="3">
        <v>264</v>
      </c>
      <c r="F78"/>
      <c r="G78"/>
      <c r="H78"/>
      <c r="I78"/>
      <c r="J78"/>
      <c r="K78"/>
      <c r="N78"/>
      <c r="O78"/>
      <c r="R78" s="176"/>
    </row>
    <row r="79" spans="1:29" ht="14.25">
      <c r="B79" s="142" t="s">
        <v>295</v>
      </c>
      <c r="D79" s="143">
        <v>4.9599999999999998E-2</v>
      </c>
      <c r="E79" s="143">
        <v>4.9599999999999998E-2</v>
      </c>
      <c r="F79"/>
      <c r="G79"/>
      <c r="H79"/>
      <c r="I79"/>
      <c r="J79"/>
      <c r="K79"/>
      <c r="N79"/>
      <c r="O79"/>
      <c r="R79" s="176"/>
    </row>
    <row r="80" spans="1:29" ht="54.75">
      <c r="B80" s="134"/>
      <c r="C80" s="134" t="s">
        <v>346</v>
      </c>
      <c r="D80" s="135" t="s">
        <v>319</v>
      </c>
      <c r="E80" s="134" t="s">
        <v>248</v>
      </c>
      <c r="F80" s="134" t="s">
        <v>297</v>
      </c>
      <c r="G80" s="134" t="s">
        <v>298</v>
      </c>
      <c r="H80" s="134" t="s">
        <v>251</v>
      </c>
      <c r="I80" s="134" t="s">
        <v>232</v>
      </c>
      <c r="J80" s="134" t="s">
        <v>230</v>
      </c>
      <c r="K80" s="134" t="s">
        <v>267</v>
      </c>
      <c r="L80" s="134" t="s">
        <v>347</v>
      </c>
      <c r="M80" s="134" t="s">
        <v>258</v>
      </c>
      <c r="N80" s="134"/>
      <c r="O80" s="136" t="s">
        <v>299</v>
      </c>
      <c r="P80" s="136" t="s">
        <v>300</v>
      </c>
      <c r="Q80" s="136" t="s">
        <v>301</v>
      </c>
      <c r="R80" s="177" t="s">
        <v>302</v>
      </c>
      <c r="S80" s="151" t="s">
        <v>303</v>
      </c>
      <c r="T80" s="162" t="s">
        <v>304</v>
      </c>
      <c r="U80" s="139" t="s">
        <v>305</v>
      </c>
      <c r="V80" s="151" t="s">
        <v>348</v>
      </c>
      <c r="W80" s="151" t="s">
        <v>349</v>
      </c>
      <c r="X80" s="162" t="s">
        <v>350</v>
      </c>
      <c r="Y80" s="139" t="s">
        <v>309</v>
      </c>
    </row>
    <row r="81" spans="1:25">
      <c r="A81">
        <v>1</v>
      </c>
      <c r="B81" s="3" t="s">
        <v>326</v>
      </c>
      <c r="C81" s="91" t="s">
        <v>315</v>
      </c>
      <c r="D81" s="133" t="s">
        <v>327</v>
      </c>
      <c r="E81" s="3">
        <f>12*D78*6*4</f>
        <v>38016</v>
      </c>
      <c r="F81" s="3">
        <f>32*D78*4</f>
        <v>16896</v>
      </c>
      <c r="G81" s="3">
        <f>4*D78*4</f>
        <v>2112</v>
      </c>
      <c r="H81" s="3">
        <f>4*3*D78</f>
        <v>1584</v>
      </c>
      <c r="I81" s="3">
        <f>4*240*8/2</f>
        <v>3840</v>
      </c>
      <c r="J81" s="3">
        <f>2*12*D78*6*4</f>
        <v>76032</v>
      </c>
      <c r="K81" s="3">
        <f>INT(D78/4)*INT((14-2-1)/4)*4*4+INT(D78/4)*INT((11-2-1)/4)*2*4</f>
        <v>1584</v>
      </c>
      <c r="L81" s="3"/>
      <c r="M81" s="3">
        <f>12*D78*4</f>
        <v>6336</v>
      </c>
      <c r="O81" s="3">
        <v>500544</v>
      </c>
      <c r="P81" s="3">
        <v>146400</v>
      </c>
      <c r="Q81" s="178">
        <v>29.248177982355202</v>
      </c>
      <c r="R81" s="176">
        <f>12*D78*14*4*4+12*D78*11*2*4+12*D78*4</f>
        <v>500544</v>
      </c>
      <c r="S81" s="91">
        <f>SUM(E81:M81)</f>
        <v>146400</v>
      </c>
      <c r="T81" s="111">
        <f>100*S81/R81</f>
        <v>29.248177982355198</v>
      </c>
      <c r="U81" s="121">
        <f>(1-T81/100)/(1-Q81/100)</f>
        <v>1</v>
      </c>
      <c r="V81" s="3">
        <f>R81*$E$78/$D$78</f>
        <v>1001088</v>
      </c>
      <c r="W81" s="163">
        <f>SUM(E81:G81,K81,M81)*$E$78/$D$78+H81+I81+12*CEILING($E$78*2*$D$77/$E$77,1)*6*4</f>
        <v>211344</v>
      </c>
      <c r="X81" s="158">
        <f t="shared" ref="X81" si="74">100*W81/V81</f>
        <v>21.111430763329498</v>
      </c>
      <c r="Y81" s="121">
        <f>(1-X81/100)/(1-T81/100)*(1-$E$79)/(1-$D$79)</f>
        <v>1.115004066142586</v>
      </c>
    </row>
    <row r="82" spans="1:25">
      <c r="A82">
        <v>2</v>
      </c>
      <c r="B82" s="3" t="s">
        <v>328</v>
      </c>
      <c r="C82" s="165" t="s">
        <v>354</v>
      </c>
      <c r="D82" s="133" t="s">
        <v>327</v>
      </c>
      <c r="E82" s="3">
        <f>12*D78*6*4</f>
        <v>38016</v>
      </c>
      <c r="F82" s="3">
        <f>40*D78*4</f>
        <v>21120</v>
      </c>
      <c r="G82" s="3">
        <f>4*D78*4</f>
        <v>2112</v>
      </c>
      <c r="H82" s="3">
        <f>4*3*D78</f>
        <v>1584</v>
      </c>
      <c r="I82" s="3">
        <f>4*240*8/2</f>
        <v>3840</v>
      </c>
      <c r="J82" s="3">
        <f>2*12*D78*6*4</f>
        <v>76032</v>
      </c>
      <c r="K82" s="3">
        <f>INT(D78/4)*INT((14-2-1)/4)*4*4+INT(D78/4)*INT((11-2-1)/4)*2*4</f>
        <v>1584</v>
      </c>
      <c r="L82" s="3"/>
      <c r="M82" s="3">
        <f>12*D78*4</f>
        <v>6336</v>
      </c>
      <c r="O82" s="3">
        <v>500544</v>
      </c>
      <c r="P82" s="3">
        <v>150624</v>
      </c>
      <c r="Q82" s="178">
        <v>30.092059838895299</v>
      </c>
      <c r="R82" s="176">
        <f>12*D78*14*4*4+12*D78*11*2*4+12*D78*4</f>
        <v>500544</v>
      </c>
      <c r="S82" s="91">
        <f>SUM(E82:M82)</f>
        <v>150624</v>
      </c>
      <c r="T82" s="111">
        <f>100*S82/R82</f>
        <v>30.092059838895281</v>
      </c>
      <c r="U82" s="121">
        <f t="shared" ref="U82:U83" si="75">(1-T82/100)/(1-Q82/100)</f>
        <v>1.0000000000000002</v>
      </c>
      <c r="V82" s="3">
        <f t="shared" ref="V82:V83" si="76">R82*$E$78/$D$78</f>
        <v>1001088</v>
      </c>
      <c r="W82" s="163">
        <f t="shared" ref="W82" si="77">SUM(E82:G82,K82,M82)*$E$78/$D$78+H82+I82+12*CEILING($E$78*2*$D$77/$E$77,1)*6*4</f>
        <v>219792</v>
      </c>
      <c r="X82" s="158">
        <f t="shared" ref="X82:X83" si="78">100*W82/V82</f>
        <v>21.955312619869581</v>
      </c>
      <c r="Y82" s="121">
        <f t="shared" ref="Y82:Y83" si="79">(1-X82/100)/(1-T82/100)*(1-$E$79)/(1-$D$79)</f>
        <v>1.11639231824417</v>
      </c>
    </row>
    <row r="83" spans="1:25">
      <c r="A83">
        <v>3</v>
      </c>
      <c r="B83" s="131" t="s">
        <v>0</v>
      </c>
      <c r="C83" s="131" t="s">
        <v>315</v>
      </c>
      <c r="D83" s="167" t="s">
        <v>332</v>
      </c>
      <c r="E83" s="131">
        <v>40306</v>
      </c>
      <c r="F83" s="131">
        <f>20*D78*2*4</f>
        <v>21120</v>
      </c>
      <c r="G83" s="131">
        <f>4*D78*2*4</f>
        <v>4224</v>
      </c>
      <c r="H83" s="131">
        <f>4*3*52*10/20</f>
        <v>312</v>
      </c>
      <c r="I83" s="131">
        <f>12*4*240*10/20</f>
        <v>5760</v>
      </c>
      <c r="J83" s="131">
        <f>2*12*D78*8*4</f>
        <v>101376</v>
      </c>
      <c r="K83" s="131">
        <f>INT(D78/4)*INT((14-2-1))*2*6*4+INT(D78/4)*INT((10-2-1))*2*2*4</f>
        <v>21120</v>
      </c>
      <c r="L83" s="140"/>
      <c r="M83" s="131">
        <f>12*D78*1*2*4</f>
        <v>12672</v>
      </c>
      <c r="N83" s="140"/>
      <c r="O83" s="131">
        <f>12*D78*(14*6+12*2)*4</f>
        <v>684288</v>
      </c>
      <c r="P83" s="131">
        <f>SUM(E83:K83)+M83*2</f>
        <v>219562</v>
      </c>
      <c r="Q83" s="179">
        <f>100*P83/O83</f>
        <v>32.086197624392071</v>
      </c>
      <c r="R83" s="173">
        <f>12*D78*(14*6+10*2+1*2)*4</f>
        <v>671616</v>
      </c>
      <c r="S83" s="131">
        <f>SUM(E83:M83)</f>
        <v>206890</v>
      </c>
      <c r="T83" s="180">
        <f>100*S83/R83</f>
        <v>30.80480512673909</v>
      </c>
      <c r="U83" s="121">
        <f t="shared" si="75"/>
        <v>1.0188679245283019</v>
      </c>
      <c r="V83" s="3">
        <f t="shared" si="76"/>
        <v>1343232</v>
      </c>
      <c r="W83" s="163">
        <f>SUM(E83:G83,K83,M83)*$E$78/$D$78+H83+I83+12*CEILING($E$78*2*$D$77/$E$77,1)*8*4</f>
        <v>306332</v>
      </c>
      <c r="X83" s="158">
        <f t="shared" si="78"/>
        <v>22.805591290261102</v>
      </c>
      <c r="Y83" s="121">
        <f t="shared" si="79"/>
        <v>1.1156036029832632</v>
      </c>
    </row>
    <row r="84" spans="1:25">
      <c r="B84" s="3"/>
      <c r="D84" s="133"/>
      <c r="E84"/>
      <c r="F84"/>
      <c r="G84"/>
      <c r="H84"/>
      <c r="I84"/>
      <c r="J84"/>
      <c r="K84"/>
      <c r="N84"/>
      <c r="O84"/>
      <c r="R84" s="176"/>
    </row>
    <row r="85" spans="1:25">
      <c r="D85" s="133"/>
      <c r="E85"/>
      <c r="F85"/>
      <c r="G85"/>
      <c r="H85"/>
      <c r="I85"/>
      <c r="J85"/>
      <c r="K85"/>
      <c r="N85"/>
      <c r="O85"/>
      <c r="R85" s="176"/>
    </row>
    <row r="86" spans="1:25">
      <c r="D86" s="133"/>
      <c r="E86"/>
      <c r="F86"/>
      <c r="G86"/>
      <c r="H86"/>
      <c r="I86"/>
      <c r="J86"/>
      <c r="K86"/>
      <c r="N86"/>
      <c r="O86"/>
      <c r="R86" s="176"/>
    </row>
    <row r="87" spans="1:25">
      <c r="D87" s="133"/>
      <c r="E87"/>
      <c r="F87"/>
      <c r="G87"/>
      <c r="H87"/>
      <c r="I87"/>
      <c r="J87"/>
      <c r="K87"/>
      <c r="N87"/>
      <c r="O87"/>
      <c r="R87" s="176"/>
    </row>
    <row r="88" spans="1:25" ht="14.25">
      <c r="B88" s="142" t="s">
        <v>344</v>
      </c>
      <c r="C88" s="142"/>
      <c r="D88" s="133"/>
      <c r="E88"/>
      <c r="F88"/>
      <c r="G88"/>
      <c r="H88"/>
      <c r="I88"/>
      <c r="J88"/>
      <c r="K88"/>
      <c r="N88"/>
      <c r="O88"/>
      <c r="R88" s="176"/>
    </row>
    <row r="89" spans="1:25" ht="14.25">
      <c r="B89" s="142" t="s">
        <v>358</v>
      </c>
      <c r="C89" s="142"/>
      <c r="D89" s="3" t="s">
        <v>290</v>
      </c>
      <c r="E89" s="3" t="s">
        <v>291</v>
      </c>
      <c r="F89"/>
      <c r="G89"/>
      <c r="H89"/>
      <c r="I89"/>
      <c r="J89"/>
      <c r="K89"/>
      <c r="N89"/>
      <c r="O89"/>
      <c r="R89" s="176"/>
    </row>
    <row r="90" spans="1:25" ht="14.25">
      <c r="B90" s="142" t="s">
        <v>335</v>
      </c>
      <c r="D90" s="3">
        <v>80</v>
      </c>
      <c r="E90" s="3">
        <v>200</v>
      </c>
      <c r="F90"/>
      <c r="G90"/>
      <c r="H90"/>
      <c r="I90"/>
      <c r="J90"/>
      <c r="K90"/>
      <c r="N90"/>
      <c r="O90"/>
      <c r="R90" s="176"/>
    </row>
    <row r="91" spans="1:25" ht="14.25">
      <c r="B91" s="142" t="s">
        <v>294</v>
      </c>
      <c r="C91" s="142"/>
      <c r="D91" s="3">
        <v>105</v>
      </c>
      <c r="E91" s="3">
        <v>264</v>
      </c>
      <c r="F91"/>
      <c r="G91"/>
      <c r="H91"/>
      <c r="I91"/>
      <c r="J91"/>
      <c r="K91"/>
      <c r="N91"/>
      <c r="O91"/>
      <c r="R91" s="176"/>
    </row>
    <row r="92" spans="1:25" ht="14.25">
      <c r="B92" s="142" t="s">
        <v>295</v>
      </c>
      <c r="D92" s="143">
        <v>5.5E-2</v>
      </c>
      <c r="E92" s="143">
        <v>4.9599999999999998E-2</v>
      </c>
      <c r="F92"/>
      <c r="G92"/>
      <c r="H92"/>
      <c r="I92"/>
      <c r="J92"/>
      <c r="K92"/>
      <c r="N92"/>
      <c r="O92"/>
      <c r="R92" s="176"/>
    </row>
    <row r="93" spans="1:25" ht="54.75">
      <c r="B93" s="134"/>
      <c r="C93" s="134"/>
      <c r="D93" s="135" t="s">
        <v>319</v>
      </c>
      <c r="E93" s="134" t="s">
        <v>248</v>
      </c>
      <c r="F93" s="134" t="s">
        <v>297</v>
      </c>
      <c r="G93" s="134" t="s">
        <v>298</v>
      </c>
      <c r="H93" s="134" t="s">
        <v>251</v>
      </c>
      <c r="I93" s="134" t="s">
        <v>232</v>
      </c>
      <c r="J93" s="134" t="s">
        <v>230</v>
      </c>
      <c r="K93" s="134" t="s">
        <v>267</v>
      </c>
      <c r="L93" s="134" t="s">
        <v>347</v>
      </c>
      <c r="M93" s="134" t="s">
        <v>258</v>
      </c>
      <c r="N93" s="134"/>
      <c r="O93" s="136" t="s">
        <v>299</v>
      </c>
      <c r="P93" s="136" t="s">
        <v>300</v>
      </c>
      <c r="Q93" s="136" t="s">
        <v>301</v>
      </c>
      <c r="R93" s="177" t="s">
        <v>302</v>
      </c>
      <c r="S93" s="151" t="s">
        <v>303</v>
      </c>
      <c r="T93" s="162" t="s">
        <v>304</v>
      </c>
      <c r="U93" s="139" t="s">
        <v>305</v>
      </c>
      <c r="V93" s="151" t="s">
        <v>348</v>
      </c>
      <c r="W93" s="151" t="s">
        <v>349</v>
      </c>
      <c r="X93" s="162" t="s">
        <v>350</v>
      </c>
      <c r="Y93" s="139" t="s">
        <v>309</v>
      </c>
    </row>
    <row r="94" spans="1:25" s="140" customFormat="1">
      <c r="A94" s="140">
        <v>1</v>
      </c>
      <c r="B94" s="131" t="s">
        <v>326</v>
      </c>
      <c r="C94" s="91" t="s">
        <v>315</v>
      </c>
      <c r="D94" s="167" t="s">
        <v>327</v>
      </c>
      <c r="E94" s="131">
        <f>12*D91*6*4</f>
        <v>30240</v>
      </c>
      <c r="F94" s="131">
        <f>32*D91*4</f>
        <v>13440</v>
      </c>
      <c r="G94" s="131">
        <f>4*D91*4</f>
        <v>1680</v>
      </c>
      <c r="H94" s="131">
        <f>4*3*D91</f>
        <v>1260</v>
      </c>
      <c r="I94" s="131">
        <f>4*240*8/2</f>
        <v>3840</v>
      </c>
      <c r="J94" s="131">
        <f>2*12*D91*6*4</f>
        <v>60480</v>
      </c>
      <c r="K94" s="131">
        <f>INT(D91/4)*INT((14-2-1)/4)*4*4+INT(D91/4)*INT((11-2-1)/4)*2*4</f>
        <v>1248</v>
      </c>
      <c r="M94" s="131">
        <f>12*D91*4</f>
        <v>5040</v>
      </c>
      <c r="O94" s="131">
        <v>398160</v>
      </c>
      <c r="P94" s="131">
        <v>117228</v>
      </c>
      <c r="Q94" s="179">
        <v>29.442435201928902</v>
      </c>
      <c r="R94" s="173">
        <f>12*D91*14*4*4+12*D91*11*2*4+12*D91*4</f>
        <v>398160</v>
      </c>
      <c r="S94" s="91">
        <f>SUM(E94:M94)</f>
        <v>117228</v>
      </c>
      <c r="T94" s="104">
        <f t="shared" ref="T94:T98" si="80">100*S94/R94</f>
        <v>29.442435201928873</v>
      </c>
      <c r="U94" s="121">
        <f>(1-T94/100)/(1-Q94/100)</f>
        <v>1.0000000000000004</v>
      </c>
      <c r="V94" s="3">
        <f>R94*$E$91/$D$91</f>
        <v>1001088</v>
      </c>
      <c r="W94" s="163">
        <f>SUM(E94:G94,K94,M94)*$E$91/$D$91+H94+I94+12*CEILING($E$91*2*$D$90/$E$90,1)*6*4</f>
        <v>196013.82857142857</v>
      </c>
      <c r="X94" s="158">
        <f t="shared" ref="X94" si="81">100*W94/V94</f>
        <v>19.580079730396186</v>
      </c>
      <c r="Y94" s="121">
        <f>(1-X94/100)/(1-T94/100)*(1-$E$92)/(1-$D$92)</f>
        <v>1.1462904495444755</v>
      </c>
    </row>
    <row r="95" spans="1:25" s="140" customFormat="1">
      <c r="A95" s="140">
        <v>2</v>
      </c>
      <c r="B95" s="131" t="s">
        <v>328</v>
      </c>
      <c r="C95" s="165" t="s">
        <v>354</v>
      </c>
      <c r="D95" s="167" t="s">
        <v>327</v>
      </c>
      <c r="E95" s="131">
        <f>12*D91*6*4</f>
        <v>30240</v>
      </c>
      <c r="F95" s="131">
        <f>40*D91*4</f>
        <v>16800</v>
      </c>
      <c r="G95" s="131">
        <f>4*D91*4</f>
        <v>1680</v>
      </c>
      <c r="H95" s="131">
        <f>4*3*D91</f>
        <v>1260</v>
      </c>
      <c r="I95" s="131">
        <f>4*240*8/2</f>
        <v>3840</v>
      </c>
      <c r="J95" s="131">
        <f>2*12*D91*6*4</f>
        <v>60480</v>
      </c>
      <c r="K95" s="131">
        <f>INT(D91/4)*INT((14-2-1)/4)*4*4+INT(D91/4)*INT((11-2-1)/4)*2*4</f>
        <v>1248</v>
      </c>
      <c r="M95" s="91">
        <f>12*D91*4</f>
        <v>5040</v>
      </c>
      <c r="O95" s="131">
        <v>398160</v>
      </c>
      <c r="P95" s="131">
        <v>120588</v>
      </c>
      <c r="Q95" s="179">
        <v>30.286317058468999</v>
      </c>
      <c r="R95" s="173">
        <f>12*D91*14*4*4+12*D91*11*2*4+12*D91*4</f>
        <v>398160</v>
      </c>
      <c r="S95" s="91">
        <f>SUM(E95:M95)</f>
        <v>120588</v>
      </c>
      <c r="T95" s="104">
        <f t="shared" si="80"/>
        <v>30.286317058468956</v>
      </c>
      <c r="U95" s="121">
        <f t="shared" ref="U95:U98" si="82">(1-T95/100)/(1-Q95/100)</f>
        <v>1.0000000000000007</v>
      </c>
      <c r="V95" s="3">
        <f>R95*$E$91/$D$91</f>
        <v>1001088</v>
      </c>
      <c r="W95" s="163">
        <f>SUM(E95:G95,K95,M95)*$E$91/$D$91+H95+I95+12*CEILING($E$91*2*$D$90/$E$90,1)*6*4</f>
        <v>204461.82857142857</v>
      </c>
      <c r="X95" s="158">
        <f t="shared" ref="X95:X96" si="83">100*W95/V95</f>
        <v>20.423961586936272</v>
      </c>
      <c r="Y95" s="121">
        <f t="shared" ref="Y95:Y97" si="84">(1-X95/100)/(1-T95/100)*(1-$E$92)/(1-$D$92)</f>
        <v>1.1479921194192089</v>
      </c>
    </row>
    <row r="96" spans="1:25" s="140" customFormat="1">
      <c r="A96" s="140">
        <v>3</v>
      </c>
      <c r="B96" s="131" t="s">
        <v>0</v>
      </c>
      <c r="C96" s="131" t="s">
        <v>315</v>
      </c>
      <c r="D96" s="167" t="s">
        <v>332</v>
      </c>
      <c r="E96" s="131">
        <v>40306</v>
      </c>
      <c r="F96" s="131">
        <f>F98</f>
        <v>16800</v>
      </c>
      <c r="G96" s="131">
        <f>4*D91*2*4</f>
        <v>3360</v>
      </c>
      <c r="H96" s="131">
        <f>4*3*52*10/20</f>
        <v>312</v>
      </c>
      <c r="I96" s="131">
        <f>12*4*240*10/20</f>
        <v>5760</v>
      </c>
      <c r="J96" s="131">
        <f>2*12*D91*8*4</f>
        <v>80640</v>
      </c>
      <c r="K96" s="131">
        <f>INT(D91/4)*INT((14-2-1))*2*6*4+INT(D91/4)*INT((10-2-1))*2*2*4</f>
        <v>16640</v>
      </c>
      <c r="M96" s="131">
        <f>12*D91*1*2*4</f>
        <v>10080</v>
      </c>
      <c r="O96" s="131">
        <f>12*D91*(14*6+12*2)*4</f>
        <v>544320</v>
      </c>
      <c r="P96" s="131">
        <f>SUM(E96:K96)+M96*2</f>
        <v>183978</v>
      </c>
      <c r="Q96" s="179">
        <f t="shared" ref="Q96:Q98" si="85">100*P96/O96</f>
        <v>33.799603174603178</v>
      </c>
      <c r="R96" s="173">
        <f>12*D91*(14*6+10*2+1*2)*4</f>
        <v>534240</v>
      </c>
      <c r="S96" s="131">
        <f>SUM(E96:M96)</f>
        <v>173898</v>
      </c>
      <c r="T96" s="179">
        <f t="shared" si="80"/>
        <v>32.55053908355795</v>
      </c>
      <c r="U96" s="121">
        <f t="shared" si="82"/>
        <v>1.0188679245283019</v>
      </c>
      <c r="V96" s="3">
        <f>R96*$E$91/$D$91</f>
        <v>1343232</v>
      </c>
      <c r="W96" s="163">
        <f>SUM(E96:G96,K96,M96)*$E$91/$D$91+H96+I96+12*CEILING($E$91*2*$D$90/$E$90,1)*8*4</f>
        <v>306690.51428571425</v>
      </c>
      <c r="X96" s="158">
        <f t="shared" si="83"/>
        <v>22.832281711998689</v>
      </c>
      <c r="Y96" s="121">
        <f t="shared" si="84"/>
        <v>1.1506196732152076</v>
      </c>
    </row>
    <row r="97" spans="1:29" s="140" customFormat="1">
      <c r="A97" s="140">
        <v>4</v>
      </c>
      <c r="B97" s="131" t="s">
        <v>2</v>
      </c>
      <c r="D97" s="140" t="s">
        <v>359</v>
      </c>
      <c r="E97" s="168">
        <f>12*D91*6*4</f>
        <v>30240</v>
      </c>
      <c r="F97" s="168">
        <f>20*D91*2*4</f>
        <v>16800</v>
      </c>
      <c r="G97" s="168">
        <f>4*D91*2*4</f>
        <v>3360</v>
      </c>
      <c r="H97" s="168">
        <f>4*3*52*10/20</f>
        <v>312</v>
      </c>
      <c r="I97" s="168">
        <f>12*4*240*10/20</f>
        <v>5760</v>
      </c>
      <c r="J97" s="168">
        <f>2*12*D91*8*4</f>
        <v>80640</v>
      </c>
      <c r="K97" s="168">
        <f>INT(D91/4)*INT((14-2-1))*2*6*4+INT(D91/4)*INT((10-2-1))*2*2*4</f>
        <v>16640</v>
      </c>
      <c r="M97" s="172">
        <f>12*D91*0.5*2*4</f>
        <v>5040</v>
      </c>
      <c r="O97" s="173">
        <f>12*D91*(14*6+12*2)*4</f>
        <v>544320</v>
      </c>
      <c r="P97" s="131">
        <f>SUM(E97:K97)+M97*2</f>
        <v>163832</v>
      </c>
      <c r="Q97" s="181">
        <f t="shared" si="85"/>
        <v>30.098471487360378</v>
      </c>
      <c r="R97" s="173">
        <f>12*D91*(14*6+11*2+0.5*2)*4</f>
        <v>539280</v>
      </c>
      <c r="S97" s="131">
        <f>SUM(E97:M97)</f>
        <v>158792</v>
      </c>
      <c r="T97" s="179">
        <f t="shared" si="80"/>
        <v>29.445186174158138</v>
      </c>
      <c r="U97" s="121">
        <f t="shared" si="82"/>
        <v>1.0093457943925233</v>
      </c>
      <c r="V97" s="3">
        <f t="shared" ref="V97" si="86">R97*$E$91/$D$91</f>
        <v>1355904</v>
      </c>
      <c r="W97" s="163">
        <f t="shared" ref="W97" si="87">SUM(E97:G97,K97,M97)*$E$91/$D$91+H97+I97+12*CEILING($E$91*2*$D$90/$E$90,1)*8*4</f>
        <v>268709.71428571432</v>
      </c>
      <c r="X97" s="158">
        <f t="shared" ref="X97" si="88">100*W97/V97</f>
        <v>19.817753637847098</v>
      </c>
      <c r="Y97" s="121">
        <f t="shared" si="84"/>
        <v>1.1429472527010425</v>
      </c>
    </row>
    <row r="98" spans="1:29">
      <c r="A98">
        <v>8</v>
      </c>
      <c r="B98" s="131" t="s">
        <v>0</v>
      </c>
      <c r="C98" s="131" t="s">
        <v>360</v>
      </c>
      <c r="D98" s="167" t="s">
        <v>332</v>
      </c>
      <c r="E98" s="3">
        <v>33600</v>
      </c>
      <c r="F98" s="3">
        <f>20*D91*2*4</f>
        <v>16800</v>
      </c>
      <c r="G98" s="3">
        <f>4*D91*2*4</f>
        <v>3360</v>
      </c>
      <c r="H98" s="3">
        <f>4*3*52*10/20</f>
        <v>312</v>
      </c>
      <c r="I98" s="3">
        <f>12*4*240*10/20</f>
        <v>5760</v>
      </c>
      <c r="J98" s="3">
        <f>2*12*D91*8*4</f>
        <v>80640</v>
      </c>
      <c r="K98" s="3">
        <f>INT(D91/4)*INT((14-2-1))*2*6*4+INT(D91/4)*INT((10-2-1))*2*2*4</f>
        <v>16640</v>
      </c>
      <c r="M98" s="131">
        <f>12*D91*1*2*4</f>
        <v>10080</v>
      </c>
      <c r="N98"/>
      <c r="O98" s="131">
        <f>12*D91*(14*6+10*2+1*2)*4</f>
        <v>534240</v>
      </c>
      <c r="P98" s="3">
        <f>SUM(E96:K96)+M96</f>
        <v>173898</v>
      </c>
      <c r="Q98" s="179">
        <f t="shared" si="85"/>
        <v>32.55053908355795</v>
      </c>
      <c r="R98" s="176">
        <f>12*D91*(14*6+10*2+1*2)*4</f>
        <v>534240</v>
      </c>
      <c r="S98" s="3">
        <f>SUM(E96:M96)</f>
        <v>173898</v>
      </c>
      <c r="T98" s="179">
        <f t="shared" si="80"/>
        <v>32.55053908355795</v>
      </c>
      <c r="U98" s="121">
        <f t="shared" si="82"/>
        <v>1</v>
      </c>
      <c r="V98" s="3">
        <f>R96*$E$91/$D$91</f>
        <v>1343232</v>
      </c>
      <c r="W98" s="163">
        <f>SUM(E96:G96,K96,M96)*$E$91/$D$91+H96+I96+12*CEILING($E$91*2*$D$90/$E$90,1)*8*4</f>
        <v>306690.51428571425</v>
      </c>
      <c r="X98" s="158">
        <f t="shared" ref="X98:X99" si="89">100*W98/V98</f>
        <v>22.832281711998689</v>
      </c>
      <c r="Y98" s="121">
        <f t="shared" ref="Y98:Y99" si="90">(1-X98/100)/(1-T98/100)*(1-$E$92)/(1-$D$92)</f>
        <v>1.1506196732152076</v>
      </c>
    </row>
    <row r="99" spans="1:29" s="141" customFormat="1">
      <c r="A99" s="141">
        <v>9</v>
      </c>
      <c r="B99" s="149" t="s">
        <v>5</v>
      </c>
      <c r="C99" s="361" t="s">
        <v>315</v>
      </c>
      <c r="D99" s="370" t="s">
        <v>325</v>
      </c>
      <c r="E99" s="361">
        <f>12*D91*6*4</f>
        <v>30240</v>
      </c>
      <c r="F99" s="361">
        <f>20*D91*2*4</f>
        <v>16800</v>
      </c>
      <c r="G99" s="361">
        <f>4*D91*4</f>
        <v>1680</v>
      </c>
      <c r="H99" s="361">
        <f>4*3*52*10/20</f>
        <v>312</v>
      </c>
      <c r="I99" s="361">
        <f>4*240*8/2</f>
        <v>3840</v>
      </c>
      <c r="J99" s="361">
        <f>2*12*D91*6*4</f>
        <v>60480</v>
      </c>
      <c r="K99" s="361">
        <f>INT(D91/4)*INT((14-2-1)/4)*4*4+INT(D91/4)*INT((11-2-1)/4)*2*4</f>
        <v>1248</v>
      </c>
      <c r="L99" s="371"/>
      <c r="M99" s="361">
        <f>12*D91*2*4</f>
        <v>10080</v>
      </c>
      <c r="N99" s="371"/>
      <c r="O99" s="361">
        <f>12*D91*(14*4+6*2)*4</f>
        <v>342720</v>
      </c>
      <c r="P99" s="361">
        <f>SUM(E99:K99)</f>
        <v>114600</v>
      </c>
      <c r="Q99" s="372">
        <f>P99/O99*100</f>
        <v>33.438375350140056</v>
      </c>
      <c r="R99" s="373">
        <f>12*D91*(14*4+8*2)*4</f>
        <v>362880</v>
      </c>
      <c r="S99" s="361">
        <f>P99+M99</f>
        <v>124680</v>
      </c>
      <c r="T99" s="372">
        <f>S99/R99*100</f>
        <v>34.358465608465607</v>
      </c>
      <c r="U99" s="374">
        <f>Q99/T99</f>
        <v>0.97322085715903306</v>
      </c>
      <c r="V99" s="367">
        <f>R99*$E$91/$D$91</f>
        <v>912384</v>
      </c>
      <c r="W99" s="163">
        <f>SUM(E99:G99,K99,M99)*$E$91/$D$91+H99+I99+12*CEILING($E$91*2*$D$90/$E$90,1)*6*4</f>
        <v>216185.82857142857</v>
      </c>
      <c r="X99" s="158">
        <f t="shared" si="89"/>
        <v>23.694609788359788</v>
      </c>
      <c r="Y99" s="121">
        <f t="shared" si="90"/>
        <v>1.1690985246491543</v>
      </c>
    </row>
    <row r="100" spans="1:29" ht="39.75" customHeight="1">
      <c r="B100" s="169" t="s">
        <v>361</v>
      </c>
      <c r="C100" s="142"/>
      <c r="D100" s="3" t="s">
        <v>290</v>
      </c>
      <c r="E100" s="3" t="s">
        <v>291</v>
      </c>
      <c r="F100" s="3" t="s">
        <v>292</v>
      </c>
      <c r="G100"/>
      <c r="H100"/>
      <c r="I100"/>
      <c r="J100"/>
      <c r="K100"/>
      <c r="N100"/>
      <c r="O100"/>
      <c r="R100" s="176"/>
    </row>
    <row r="101" spans="1:29">
      <c r="B101" s="166" t="s">
        <v>356</v>
      </c>
      <c r="D101" s="3">
        <v>80</v>
      </c>
      <c r="E101" s="3">
        <v>200</v>
      </c>
      <c r="F101" s="3">
        <v>400</v>
      </c>
      <c r="G101"/>
      <c r="H101"/>
      <c r="I101"/>
      <c r="J101"/>
      <c r="K101"/>
      <c r="N101"/>
      <c r="O101"/>
      <c r="R101" s="176"/>
    </row>
    <row r="102" spans="1:29" ht="14.25">
      <c r="B102" s="142" t="s">
        <v>294</v>
      </c>
      <c r="C102" s="142"/>
      <c r="D102" s="3">
        <v>50</v>
      </c>
      <c r="E102" s="3">
        <v>132</v>
      </c>
      <c r="F102" s="3">
        <v>264</v>
      </c>
      <c r="G102"/>
      <c r="H102"/>
      <c r="I102"/>
      <c r="J102"/>
      <c r="K102"/>
      <c r="N102"/>
      <c r="O102"/>
      <c r="R102" s="176"/>
    </row>
    <row r="103" spans="1:29" ht="14.25">
      <c r="B103" s="142" t="s">
        <v>295</v>
      </c>
      <c r="D103" s="170">
        <v>0.1</v>
      </c>
      <c r="E103" s="143">
        <v>4.9599999999999998E-2</v>
      </c>
      <c r="F103" s="143">
        <v>4.9599999999999998E-2</v>
      </c>
      <c r="G103"/>
      <c r="H103"/>
      <c r="I103"/>
      <c r="J103"/>
      <c r="K103"/>
      <c r="N103"/>
      <c r="O103"/>
      <c r="R103" s="176"/>
    </row>
    <row r="104" spans="1:29" ht="55.5" thickBot="1">
      <c r="B104" s="134"/>
      <c r="C104" s="134"/>
      <c r="D104" s="135" t="s">
        <v>319</v>
      </c>
      <c r="E104" s="171" t="s">
        <v>248</v>
      </c>
      <c r="F104" s="171" t="s">
        <v>297</v>
      </c>
      <c r="G104" s="171" t="s">
        <v>298</v>
      </c>
      <c r="H104" s="171" t="s">
        <v>251</v>
      </c>
      <c r="I104" s="171" t="s">
        <v>232</v>
      </c>
      <c r="J104" s="171" t="s">
        <v>230</v>
      </c>
      <c r="K104" s="171" t="s">
        <v>267</v>
      </c>
      <c r="L104" s="171" t="s">
        <v>347</v>
      </c>
      <c r="M104" s="171" t="s">
        <v>258</v>
      </c>
      <c r="N104" s="171"/>
      <c r="O104" s="174" t="s">
        <v>299</v>
      </c>
      <c r="P104" s="174" t="s">
        <v>300</v>
      </c>
      <c r="Q104" s="136" t="s">
        <v>301</v>
      </c>
      <c r="R104" s="177" t="s">
        <v>302</v>
      </c>
      <c r="S104" s="151" t="s">
        <v>303</v>
      </c>
      <c r="T104" s="162" t="s">
        <v>304</v>
      </c>
      <c r="U104" s="139" t="s">
        <v>305</v>
      </c>
      <c r="V104" s="151" t="s">
        <v>348</v>
      </c>
      <c r="W104" s="151" t="s">
        <v>349</v>
      </c>
      <c r="X104" s="162" t="s">
        <v>350</v>
      </c>
      <c r="Y104" s="139" t="s">
        <v>309</v>
      </c>
      <c r="Z104" s="151" t="s">
        <v>351</v>
      </c>
      <c r="AA104" s="151" t="s">
        <v>352</v>
      </c>
      <c r="AB104" s="162" t="s">
        <v>353</v>
      </c>
      <c r="AC104" s="139" t="s">
        <v>313</v>
      </c>
    </row>
    <row r="105" spans="1:29" ht="13.5" thickTop="1">
      <c r="B105" s="3"/>
      <c r="C105" s="3"/>
      <c r="D105" s="133"/>
      <c r="N105"/>
      <c r="O105" s="3"/>
      <c r="Q105" s="178"/>
      <c r="R105" s="176"/>
    </row>
    <row r="106" spans="1:29">
      <c r="B106" s="3"/>
      <c r="C106" s="3"/>
      <c r="D106" s="133"/>
      <c r="N106"/>
      <c r="O106" s="3"/>
      <c r="Q106" s="178"/>
      <c r="R106" s="176"/>
    </row>
    <row r="107" spans="1:29">
      <c r="R107" s="176"/>
    </row>
    <row r="108" spans="1:29" ht="14.25">
      <c r="B108" s="142" t="s">
        <v>362</v>
      </c>
      <c r="C108" s="142"/>
      <c r="D108" s="133"/>
      <c r="E108"/>
      <c r="F108"/>
      <c r="G108"/>
      <c r="H108"/>
      <c r="I108"/>
      <c r="J108"/>
      <c r="K108"/>
      <c r="N108"/>
      <c r="O108"/>
      <c r="R108" s="176"/>
    </row>
    <row r="109" spans="1:29" ht="14.25">
      <c r="B109" s="142" t="s">
        <v>363</v>
      </c>
      <c r="C109" s="142"/>
      <c r="D109" s="133"/>
      <c r="E109"/>
      <c r="F109"/>
      <c r="G109"/>
      <c r="H109"/>
      <c r="I109"/>
      <c r="J109"/>
      <c r="K109"/>
      <c r="N109"/>
      <c r="O109"/>
      <c r="R109" s="176"/>
    </row>
    <row r="110" spans="1:29">
      <c r="B110" s="166" t="s">
        <v>356</v>
      </c>
      <c r="D110" s="133"/>
      <c r="E110"/>
      <c r="F110"/>
      <c r="G110"/>
      <c r="H110"/>
      <c r="I110"/>
      <c r="J110"/>
      <c r="K110"/>
      <c r="N110"/>
      <c r="O110"/>
      <c r="R110" s="176"/>
    </row>
    <row r="111" spans="1:29" ht="14.25">
      <c r="B111" s="142" t="s">
        <v>294</v>
      </c>
      <c r="C111" s="142"/>
      <c r="D111" s="116">
        <v>33</v>
      </c>
      <c r="E111"/>
      <c r="F111"/>
      <c r="G111"/>
      <c r="H111"/>
      <c r="I111"/>
      <c r="J111"/>
      <c r="K111"/>
      <c r="N111"/>
      <c r="O111"/>
      <c r="R111" s="176"/>
    </row>
    <row r="112" spans="1:29">
      <c r="D112" s="133"/>
      <c r="E112"/>
      <c r="F112"/>
      <c r="G112"/>
      <c r="H112"/>
      <c r="I112"/>
      <c r="J112"/>
      <c r="K112"/>
      <c r="N112"/>
      <c r="O112"/>
      <c r="R112" s="176"/>
    </row>
    <row r="113" spans="2:21" ht="41.25">
      <c r="B113" s="134"/>
      <c r="C113" s="134" t="s">
        <v>346</v>
      </c>
      <c r="D113" s="135"/>
      <c r="E113" s="134" t="s">
        <v>248</v>
      </c>
      <c r="F113" s="134" t="s">
        <v>297</v>
      </c>
      <c r="G113" s="134" t="s">
        <v>298</v>
      </c>
      <c r="H113" s="134" t="s">
        <v>251</v>
      </c>
      <c r="I113" s="134" t="s">
        <v>232</v>
      </c>
      <c r="J113" s="134" t="s">
        <v>230</v>
      </c>
      <c r="K113" s="134" t="s">
        <v>267</v>
      </c>
      <c r="L113" s="134" t="s">
        <v>347</v>
      </c>
      <c r="M113" s="134" t="s">
        <v>258</v>
      </c>
      <c r="N113" s="134"/>
      <c r="O113" s="136" t="s">
        <v>299</v>
      </c>
      <c r="P113" s="136" t="s">
        <v>300</v>
      </c>
      <c r="Q113" s="136" t="s">
        <v>301</v>
      </c>
      <c r="R113" s="177" t="s">
        <v>302</v>
      </c>
      <c r="S113" s="151" t="s">
        <v>303</v>
      </c>
      <c r="T113" s="162" t="s">
        <v>304</v>
      </c>
      <c r="U113" s="139" t="s">
        <v>305</v>
      </c>
    </row>
    <row r="114" spans="2:21">
      <c r="B114" s="91"/>
      <c r="C114" s="91"/>
      <c r="D114" s="92"/>
      <c r="E114" s="91"/>
      <c r="F114" s="91"/>
      <c r="G114" s="91"/>
      <c r="H114" s="91"/>
      <c r="I114" s="91"/>
      <c r="J114" s="91"/>
      <c r="K114" s="91"/>
      <c r="L114" s="91"/>
      <c r="M114" s="91"/>
      <c r="N114" s="91"/>
      <c r="O114" s="91"/>
      <c r="P114" s="91"/>
      <c r="Q114" s="104"/>
      <c r="R114" s="175"/>
      <c r="S114" s="80"/>
      <c r="T114" s="80"/>
    </row>
    <row r="115" spans="2:21">
      <c r="B115" s="91"/>
      <c r="C115" s="91"/>
      <c r="D115" s="92"/>
      <c r="E115" s="91"/>
      <c r="F115" s="91"/>
      <c r="G115" s="91"/>
      <c r="H115" s="91"/>
      <c r="I115" s="91"/>
      <c r="J115" s="91"/>
      <c r="K115" s="91"/>
      <c r="L115" s="80"/>
      <c r="M115" s="91"/>
      <c r="N115" s="80"/>
      <c r="O115" s="91"/>
      <c r="P115" s="91"/>
      <c r="Q115" s="104"/>
      <c r="R115" s="175"/>
      <c r="S115" s="91"/>
      <c r="T115" s="111"/>
    </row>
    <row r="116" spans="2:21">
      <c r="D116" s="133"/>
      <c r="E116"/>
      <c r="F116"/>
      <c r="G116"/>
      <c r="H116"/>
      <c r="I116"/>
      <c r="J116"/>
      <c r="K116"/>
      <c r="N116"/>
      <c r="O116"/>
    </row>
    <row r="117" spans="2:21">
      <c r="D117" s="133"/>
      <c r="E117"/>
      <c r="F117"/>
      <c r="G117"/>
      <c r="H117"/>
      <c r="I117"/>
      <c r="J117"/>
      <c r="K117"/>
      <c r="N117"/>
      <c r="O117"/>
    </row>
    <row r="118" spans="2:21">
      <c r="D118" s="133"/>
      <c r="E118"/>
      <c r="F118"/>
      <c r="G118"/>
      <c r="H118"/>
      <c r="I118"/>
      <c r="J118"/>
      <c r="K118"/>
      <c r="N118"/>
      <c r="O118"/>
    </row>
    <row r="119" spans="2:21">
      <c r="D119" s="133"/>
      <c r="E119"/>
      <c r="F119"/>
      <c r="G119"/>
      <c r="H119"/>
      <c r="I119"/>
      <c r="J119"/>
      <c r="K119"/>
      <c r="N119"/>
      <c r="O119"/>
    </row>
    <row r="120" spans="2:21" ht="14.25">
      <c r="B120" s="142" t="s">
        <v>362</v>
      </c>
      <c r="C120" s="142"/>
      <c r="D120" s="133"/>
      <c r="E120"/>
      <c r="F120"/>
      <c r="G120"/>
      <c r="H120"/>
      <c r="I120"/>
      <c r="J120"/>
      <c r="K120"/>
      <c r="N120"/>
      <c r="O120"/>
    </row>
    <row r="121" spans="2:21" ht="14.25">
      <c r="B121" s="142" t="s">
        <v>364</v>
      </c>
      <c r="C121" s="142"/>
      <c r="D121" s="133"/>
      <c r="E121"/>
      <c r="F121"/>
      <c r="G121"/>
      <c r="H121"/>
      <c r="I121"/>
      <c r="J121"/>
      <c r="K121"/>
      <c r="N121"/>
      <c r="O121"/>
    </row>
    <row r="122" spans="2:21">
      <c r="B122" s="166" t="s">
        <v>356</v>
      </c>
      <c r="D122" s="133"/>
      <c r="E122"/>
      <c r="F122"/>
      <c r="G122"/>
      <c r="H122"/>
      <c r="I122"/>
      <c r="J122"/>
      <c r="K122"/>
      <c r="N122"/>
      <c r="O122"/>
    </row>
    <row r="123" spans="2:21" ht="14.25">
      <c r="B123" s="142" t="s">
        <v>294</v>
      </c>
      <c r="C123" s="142"/>
      <c r="D123" s="116">
        <v>26</v>
      </c>
      <c r="E123"/>
      <c r="F123"/>
      <c r="G123"/>
      <c r="H123"/>
      <c r="I123"/>
      <c r="J123"/>
      <c r="K123"/>
      <c r="N123"/>
      <c r="O123"/>
    </row>
    <row r="124" spans="2:21">
      <c r="D124" s="133"/>
      <c r="E124"/>
      <c r="F124"/>
      <c r="G124"/>
      <c r="H124"/>
      <c r="I124"/>
      <c r="J124"/>
      <c r="K124"/>
      <c r="N124"/>
      <c r="O124"/>
    </row>
    <row r="129" spans="1:27">
      <c r="B129" s="124" t="s">
        <v>365</v>
      </c>
    </row>
    <row r="130" spans="1:27" ht="14.25">
      <c r="B130" s="142" t="s">
        <v>288</v>
      </c>
      <c r="C130" s="142"/>
    </row>
    <row r="131" spans="1:27" ht="14.25">
      <c r="B131" s="142" t="s">
        <v>289</v>
      </c>
      <c r="C131" s="142"/>
      <c r="D131" s="3" t="s">
        <v>290</v>
      </c>
      <c r="E131" s="3" t="s">
        <v>291</v>
      </c>
      <c r="F131" s="3" t="s">
        <v>292</v>
      </c>
    </row>
    <row r="132" spans="1:27" ht="14.25">
      <c r="B132" s="142" t="s">
        <v>293</v>
      </c>
      <c r="D132" s="3">
        <v>10</v>
      </c>
      <c r="E132" s="3">
        <v>20</v>
      </c>
      <c r="F132" s="3">
        <v>40</v>
      </c>
    </row>
    <row r="133" spans="1:27" ht="14.25">
      <c r="B133" s="142" t="s">
        <v>294</v>
      </c>
      <c r="C133" s="142"/>
      <c r="D133" s="3">
        <f>52</f>
        <v>52</v>
      </c>
      <c r="E133" s="3">
        <v>106</v>
      </c>
      <c r="F133" s="3">
        <v>216</v>
      </c>
    </row>
    <row r="134" spans="1:27" ht="14.25">
      <c r="B134" s="142" t="s">
        <v>295</v>
      </c>
      <c r="D134" s="143">
        <v>6.4000000000000001E-2</v>
      </c>
      <c r="E134" s="143">
        <v>4.5999999999999999E-2</v>
      </c>
      <c r="F134" s="143">
        <v>2.8000000000000001E-2</v>
      </c>
    </row>
    <row r="135" spans="1:27" ht="51.75" customHeight="1">
      <c r="B135" s="134"/>
      <c r="C135" s="134" t="s">
        <v>296</v>
      </c>
      <c r="D135" s="134"/>
      <c r="E135" s="134" t="s">
        <v>248</v>
      </c>
      <c r="F135" s="134" t="s">
        <v>297</v>
      </c>
      <c r="G135" s="134" t="s">
        <v>298</v>
      </c>
      <c r="H135" s="134" t="s">
        <v>251</v>
      </c>
      <c r="I135" s="134" t="s">
        <v>232</v>
      </c>
      <c r="J135" s="134" t="s">
        <v>230</v>
      </c>
      <c r="K135" s="134"/>
      <c r="L135" s="134"/>
      <c r="M135" s="136" t="s">
        <v>299</v>
      </c>
      <c r="N135" s="136" t="s">
        <v>300</v>
      </c>
      <c r="O135" s="136" t="s">
        <v>301</v>
      </c>
      <c r="P135" s="151" t="s">
        <v>302</v>
      </c>
      <c r="Q135" s="151" t="s">
        <v>303</v>
      </c>
      <c r="R135" s="162" t="s">
        <v>304</v>
      </c>
      <c r="S135" s="139" t="s">
        <v>305</v>
      </c>
      <c r="T135" s="151" t="s">
        <v>306</v>
      </c>
      <c r="U135" s="151" t="s">
        <v>307</v>
      </c>
      <c r="V135" s="162" t="s">
        <v>308</v>
      </c>
      <c r="W135" s="139" t="s">
        <v>309</v>
      </c>
      <c r="X135" s="151" t="s">
        <v>310</v>
      </c>
      <c r="Y135" s="151" t="s">
        <v>311</v>
      </c>
      <c r="Z135" s="162" t="s">
        <v>312</v>
      </c>
      <c r="AA135" s="139" t="s">
        <v>313</v>
      </c>
    </row>
    <row r="136" spans="1:27">
      <c r="A136">
        <v>1</v>
      </c>
      <c r="B136" s="123" t="s">
        <v>7</v>
      </c>
      <c r="C136" s="123" t="s">
        <v>314</v>
      </c>
      <c r="D136" s="131"/>
      <c r="E136" s="3">
        <f>2*12*D133*10</f>
        <v>12480</v>
      </c>
      <c r="F136" s="131">
        <f>32*D133*2</f>
        <v>3328</v>
      </c>
      <c r="G136" s="131">
        <f>4*D133*2</f>
        <v>416</v>
      </c>
      <c r="H136" s="131">
        <f>4*3*D133*10/20</f>
        <v>312</v>
      </c>
      <c r="I136" s="131">
        <f>1*4*240*10/20</f>
        <v>480</v>
      </c>
      <c r="J136" s="131">
        <f>2*12*D133*10</f>
        <v>12480</v>
      </c>
      <c r="K136" s="131"/>
      <c r="L136" s="140"/>
      <c r="M136" s="131">
        <f>12*14*D133*10</f>
        <v>87360</v>
      </c>
      <c r="N136" s="131">
        <f>SUM(E136:J136)</f>
        <v>29496</v>
      </c>
      <c r="O136" s="158">
        <f>100*N136/M136</f>
        <v>33.763736263736263</v>
      </c>
      <c r="P136" s="182">
        <f>M136</f>
        <v>87360</v>
      </c>
      <c r="Q136" s="91">
        <f>N136</f>
        <v>29496</v>
      </c>
      <c r="R136" s="158">
        <f t="shared" ref="R136" si="91">100*Q136/P136</f>
        <v>33.763736263736263</v>
      </c>
      <c r="S136" s="121">
        <f t="shared" ref="S136" si="92">(1-R136/100)/(1-O136/100)</f>
        <v>1</v>
      </c>
      <c r="T136" s="3">
        <f>P136*$E$133/$D$133</f>
        <v>178080</v>
      </c>
      <c r="U136" s="163">
        <f>SUM(E136:G136)*$E$133/$D$133+H136+I136+12*CEILING($E$133*2*$D$132/$E$132,1)*10</f>
        <v>46584</v>
      </c>
      <c r="V136" s="158">
        <f t="shared" ref="V136" si="93">100*U136/T136</f>
        <v>26.159029649595688</v>
      </c>
      <c r="W136" s="121">
        <f>(1-V136/100)/(1-R136/100)*(1-$E$134)/(1-$D$134)</f>
        <v>1.1362505184570717</v>
      </c>
      <c r="X136" s="3">
        <f>P136*$F$133/$D$133</f>
        <v>362880</v>
      </c>
      <c r="Y136" s="163">
        <f>SUM(E136:G136)*$F$133/$D$133+H136+I136+12*CEILING($F$133*2*$D$132/$F$132,1)*10</f>
        <v>81144</v>
      </c>
      <c r="Z136" s="158">
        <f t="shared" ref="Z136" si="94">100*Y136/X136</f>
        <v>22.361111111111111</v>
      </c>
      <c r="AA136" s="121">
        <f>(1-Z136/100)/(1-R136/100)*(1-$F$134)/(1-$D$134)</f>
        <v>1.217233513065118</v>
      </c>
    </row>
    <row r="137" spans="1:27">
      <c r="B137" s="123"/>
      <c r="C137" s="123"/>
      <c r="N137" s="131"/>
      <c r="O137" s="158"/>
      <c r="P137" s="182"/>
      <c r="Q137" s="91"/>
      <c r="R137" s="158"/>
      <c r="S137" s="121"/>
      <c r="T137" s="3"/>
      <c r="U137" s="163"/>
      <c r="V137" s="158"/>
      <c r="W137" s="121"/>
      <c r="X137" s="3"/>
      <c r="Y137" s="163"/>
      <c r="Z137" s="158"/>
      <c r="AA137" s="121"/>
    </row>
    <row r="139" spans="1:27" ht="14.25">
      <c r="B139" s="142" t="s">
        <v>316</v>
      </c>
      <c r="C139" s="142"/>
    </row>
    <row r="140" spans="1:27" ht="14.25">
      <c r="B140" s="142" t="s">
        <v>317</v>
      </c>
      <c r="C140" s="142"/>
      <c r="D140" s="3" t="s">
        <v>290</v>
      </c>
      <c r="E140" s="3" t="s">
        <v>291</v>
      </c>
      <c r="F140" s="3" t="s">
        <v>292</v>
      </c>
    </row>
    <row r="141" spans="1:27" ht="14.25">
      <c r="B141" s="142" t="s">
        <v>293</v>
      </c>
      <c r="D141" s="3">
        <v>20</v>
      </c>
      <c r="E141" s="3">
        <v>40</v>
      </c>
      <c r="F141" s="3">
        <v>100</v>
      </c>
    </row>
    <row r="142" spans="1:27" ht="14.25">
      <c r="B142" s="142" t="s">
        <v>318</v>
      </c>
      <c r="C142" s="142"/>
      <c r="D142" s="3">
        <v>106</v>
      </c>
      <c r="E142" s="3">
        <v>216</v>
      </c>
      <c r="F142" s="3" t="s">
        <v>93</v>
      </c>
    </row>
    <row r="143" spans="1:27" ht="14.25">
      <c r="B143" s="142" t="s">
        <v>295</v>
      </c>
      <c r="D143" s="143">
        <v>4.5999999999999999E-2</v>
      </c>
      <c r="E143" s="143">
        <v>2.8000000000000001E-2</v>
      </c>
      <c r="F143" s="3" t="s">
        <v>93</v>
      </c>
    </row>
    <row r="148" spans="1:27" ht="14.25">
      <c r="B148" s="142" t="s">
        <v>316</v>
      </c>
      <c r="C148" s="142"/>
    </row>
    <row r="149" spans="1:27" ht="14.25">
      <c r="B149" s="142" t="s">
        <v>334</v>
      </c>
      <c r="C149" s="142"/>
      <c r="D149" s="3" t="s">
        <v>290</v>
      </c>
      <c r="E149" s="3" t="s">
        <v>291</v>
      </c>
      <c r="F149" s="3" t="s">
        <v>292</v>
      </c>
    </row>
    <row r="150" spans="1:27" ht="14.25">
      <c r="B150" s="142" t="s">
        <v>335</v>
      </c>
      <c r="D150" s="3">
        <v>20</v>
      </c>
      <c r="E150" s="3">
        <v>40</v>
      </c>
      <c r="F150" s="3">
        <v>100</v>
      </c>
    </row>
    <row r="151" spans="1:27" ht="14.25">
      <c r="B151" s="142" t="s">
        <v>318</v>
      </c>
      <c r="C151" s="142"/>
      <c r="D151" s="3">
        <v>51</v>
      </c>
      <c r="E151" s="3">
        <v>106</v>
      </c>
      <c r="F151" s="3">
        <v>273</v>
      </c>
    </row>
    <row r="152" spans="1:27" ht="14.25">
      <c r="B152" s="142" t="s">
        <v>295</v>
      </c>
      <c r="D152" s="143">
        <v>8.2000000000000003E-2</v>
      </c>
      <c r="E152" s="143">
        <v>4.5999999999999999E-2</v>
      </c>
      <c r="F152" s="143">
        <v>1.72E-2</v>
      </c>
    </row>
    <row r="153" spans="1:27" ht="54.75">
      <c r="B153" s="134"/>
      <c r="C153" s="134" t="s">
        <v>296</v>
      </c>
      <c r="D153" s="134" t="s">
        <v>319</v>
      </c>
      <c r="E153" s="134" t="s">
        <v>248</v>
      </c>
      <c r="F153" s="134" t="s">
        <v>297</v>
      </c>
      <c r="G153" s="134" t="s">
        <v>298</v>
      </c>
      <c r="H153" s="134" t="s">
        <v>251</v>
      </c>
      <c r="I153" s="134" t="s">
        <v>232</v>
      </c>
      <c r="J153" s="134" t="s">
        <v>230</v>
      </c>
      <c r="K153" s="134" t="s">
        <v>320</v>
      </c>
      <c r="L153" s="134"/>
      <c r="M153" s="136" t="s">
        <v>299</v>
      </c>
      <c r="N153" s="136" t="s">
        <v>300</v>
      </c>
      <c r="O153" s="136" t="s">
        <v>301</v>
      </c>
      <c r="P153" s="151" t="s">
        <v>302</v>
      </c>
      <c r="Q153" s="151" t="s">
        <v>303</v>
      </c>
      <c r="R153" s="162" t="s">
        <v>304</v>
      </c>
      <c r="S153" s="139" t="s">
        <v>305</v>
      </c>
      <c r="T153" s="151" t="s">
        <v>321</v>
      </c>
      <c r="U153" s="151" t="s">
        <v>322</v>
      </c>
      <c r="V153" s="162" t="s">
        <v>323</v>
      </c>
      <c r="W153" s="139" t="s">
        <v>309</v>
      </c>
      <c r="X153" s="151" t="s">
        <v>336</v>
      </c>
      <c r="Y153" s="151" t="s">
        <v>337</v>
      </c>
      <c r="Z153" s="162" t="s">
        <v>338</v>
      </c>
      <c r="AA153" s="139" t="s">
        <v>313</v>
      </c>
    </row>
    <row r="154" spans="1:27" ht="25.5">
      <c r="A154" s="140">
        <v>2</v>
      </c>
      <c r="B154" s="123" t="s">
        <v>5</v>
      </c>
      <c r="C154" s="123" t="s">
        <v>314</v>
      </c>
      <c r="D154" s="183" t="s">
        <v>366</v>
      </c>
      <c r="E154" s="184">
        <f>2*12*D151*7*2</f>
        <v>17136</v>
      </c>
      <c r="F154" s="161">
        <f>32*D151*2</f>
        <v>3264</v>
      </c>
      <c r="G154" s="161">
        <v>0</v>
      </c>
      <c r="H154" s="161">
        <f>6*50*10/20</f>
        <v>150</v>
      </c>
      <c r="I154" s="161">
        <f>8*4*240/2</f>
        <v>3840</v>
      </c>
      <c r="J154" s="161">
        <f>12*2*7*D151*2</f>
        <v>17136</v>
      </c>
      <c r="K154" s="159">
        <f>12*2*D151*2</f>
        <v>2448</v>
      </c>
      <c r="L154" s="184"/>
      <c r="M154" s="161">
        <f>12*D151*14*5*2+12*D151*10*2*2</f>
        <v>110160</v>
      </c>
      <c r="N154" s="161">
        <f t="shared" ref="N154:N155" si="95">SUM(E154:J154)</f>
        <v>41526</v>
      </c>
      <c r="O154" s="185">
        <f t="shared" ref="O154:O155" si="96">100*N154/M154</f>
        <v>37.696078431372548</v>
      </c>
      <c r="P154" s="131">
        <f>D151*12*(14*5+10*2+1*2)*2</f>
        <v>112608</v>
      </c>
      <c r="Q154" s="131">
        <f>SUM(E154:K154)</f>
        <v>43974</v>
      </c>
      <c r="R154" s="158">
        <f>100*Q154/P154</f>
        <v>39.050511508951409</v>
      </c>
      <c r="S154" s="121">
        <f>(1-R154/100)/(1-O154/100)</f>
        <v>0.97826086956521741</v>
      </c>
      <c r="T154" s="3">
        <f>P154*$E$151/$D$151</f>
        <v>234048</v>
      </c>
      <c r="U154" s="163">
        <f>SUM(E154:G154,K154)*$E$151/$D$151+H154+I154+12*CEILING($E$151*2*$D$150/$E$150,1)*7*2</f>
        <v>69286</v>
      </c>
      <c r="V154" s="158">
        <f>100*U154/T154</f>
        <v>29.603329231610608</v>
      </c>
      <c r="W154" s="121">
        <f>(1-V154/100)/(1-R154/100)*(1-$E$152)/(1-$D$152)</f>
        <v>1.2002943147711045</v>
      </c>
      <c r="X154" s="3">
        <f>P154*$F$151/$D$151</f>
        <v>602784</v>
      </c>
      <c r="Y154" s="163">
        <f>SUM(E154:G154,K154)*$F$151/$D$151+H154+I154+12*CEILING($F$151*2*$D$150/$F$150,1)*7*2</f>
        <v>144774</v>
      </c>
      <c r="Z154" s="158">
        <f>100*Y154/X154</f>
        <v>24.017558528428093</v>
      </c>
      <c r="AA154" s="121">
        <f>(1-Z154/100)/(1-R154/100)*(1-$F$152)/(1-$D$152)</f>
        <v>1.3346446367689482</v>
      </c>
    </row>
    <row r="155" spans="1:27" ht="25.5">
      <c r="A155" s="140">
        <v>3</v>
      </c>
      <c r="B155" s="123" t="s">
        <v>5</v>
      </c>
      <c r="C155" s="123" t="s">
        <v>314</v>
      </c>
      <c r="D155" s="130" t="s">
        <v>367</v>
      </c>
      <c r="E155" s="184">
        <f>2*12*D151*8*2</f>
        <v>19584</v>
      </c>
      <c r="F155" s="161">
        <f>32*D151*2</f>
        <v>3264</v>
      </c>
      <c r="G155" s="161">
        <v>0</v>
      </c>
      <c r="H155" s="161">
        <f>6*50*10/20</f>
        <v>150</v>
      </c>
      <c r="I155" s="161">
        <f>8*4*240/2</f>
        <v>3840</v>
      </c>
      <c r="J155" s="161">
        <f>12*2*8*D151*2</f>
        <v>19584</v>
      </c>
      <c r="K155" s="159">
        <f>12*2*D151*2</f>
        <v>2448</v>
      </c>
      <c r="L155" s="184"/>
      <c r="M155" s="161">
        <f>12*D151*14*7*2+12*D151*6*1*2</f>
        <v>127296</v>
      </c>
      <c r="N155" s="161">
        <f t="shared" si="95"/>
        <v>46422</v>
      </c>
      <c r="O155" s="185">
        <f t="shared" si="96"/>
        <v>36.467760180995477</v>
      </c>
      <c r="P155" s="131">
        <f>D151*12*(14*7+6*1+2*1)*2</f>
        <v>129744</v>
      </c>
      <c r="Q155" s="131">
        <f>SUM(E155:K155)</f>
        <v>48870</v>
      </c>
      <c r="R155" s="158">
        <f>100*Q155/P155</f>
        <v>37.666481687014425</v>
      </c>
      <c r="S155" s="121">
        <f>(1-R155/100)/(1-O155/100)</f>
        <v>0.98113207547169812</v>
      </c>
      <c r="T155" s="3">
        <f>P155*$E$151/$D$151</f>
        <v>269664</v>
      </c>
      <c r="U155" s="163">
        <f>SUM(E155:G155,K155)*$E$151/$D$151+H155+I155+12*CEILING($E$151*2*$D$150/$E$150,1)*8*2</f>
        <v>76918</v>
      </c>
      <c r="V155" s="158">
        <f>100*U155/T155</f>
        <v>28.523644238756379</v>
      </c>
      <c r="W155" s="121">
        <f>(1-V155/100)/(1-R155/100)*(1-$E$152)/(1-$D$152)</f>
        <v>1.191643791577021</v>
      </c>
      <c r="X155" s="3">
        <f>P155*$F$151/$D$151</f>
        <v>694512</v>
      </c>
      <c r="Y155" s="163">
        <f>SUM(E155:G155,K155)*$F$151/$D$151+H155+I155+12*CEILING($F$151*2*$D$150/$F$150,1)*8*2</f>
        <v>160518</v>
      </c>
      <c r="Z155" s="158">
        <f>100*Y155/X155</f>
        <v>23.112343631211555</v>
      </c>
      <c r="AA155" s="121">
        <f>(1-Z155/100)/(1-R155/100)*(1-$F$152)/(1-$D$152)</f>
        <v>1.3205579048890868</v>
      </c>
    </row>
    <row r="163" spans="2:25" ht="14.25">
      <c r="B163" s="142" t="s">
        <v>344</v>
      </c>
      <c r="C163" s="142"/>
      <c r="D163" s="133"/>
      <c r="E163"/>
      <c r="F163"/>
      <c r="G163"/>
      <c r="H163"/>
      <c r="I163"/>
      <c r="J163"/>
      <c r="K163"/>
      <c r="N163"/>
      <c r="O163"/>
      <c r="R163" s="176"/>
    </row>
    <row r="164" spans="2:25" ht="14.25">
      <c r="B164" s="142" t="s">
        <v>358</v>
      </c>
      <c r="C164" s="142"/>
      <c r="D164" s="3" t="s">
        <v>290</v>
      </c>
      <c r="E164" s="3" t="s">
        <v>291</v>
      </c>
      <c r="F164"/>
      <c r="G164"/>
      <c r="H164"/>
      <c r="I164"/>
      <c r="J164"/>
      <c r="K164"/>
      <c r="N164"/>
      <c r="O164"/>
      <c r="R164" s="176"/>
    </row>
    <row r="165" spans="2:25" ht="14.25">
      <c r="B165" s="142" t="s">
        <v>335</v>
      </c>
      <c r="D165" s="3">
        <v>80</v>
      </c>
      <c r="E165" s="3">
        <v>200</v>
      </c>
      <c r="F165"/>
      <c r="G165"/>
      <c r="H165"/>
      <c r="I165"/>
      <c r="J165"/>
      <c r="K165"/>
      <c r="N165"/>
      <c r="O165"/>
      <c r="R165" s="176"/>
    </row>
    <row r="166" spans="2:25" ht="14.25">
      <c r="B166" s="142" t="s">
        <v>294</v>
      </c>
      <c r="C166" s="142"/>
      <c r="D166" s="3">
        <v>105</v>
      </c>
      <c r="E166" s="3">
        <v>264</v>
      </c>
      <c r="F166"/>
      <c r="G166"/>
      <c r="H166"/>
      <c r="I166"/>
      <c r="J166"/>
      <c r="K166"/>
      <c r="N166"/>
      <c r="O166"/>
      <c r="R166" s="176"/>
    </row>
    <row r="167" spans="2:25" ht="14.25">
      <c r="B167" s="142" t="s">
        <v>295</v>
      </c>
      <c r="D167" s="143">
        <v>5.5E-2</v>
      </c>
      <c r="E167" s="143">
        <v>4.9599999999999998E-2</v>
      </c>
      <c r="F167"/>
      <c r="G167"/>
      <c r="H167"/>
      <c r="I167"/>
      <c r="J167"/>
      <c r="K167"/>
      <c r="N167"/>
      <c r="O167"/>
      <c r="R167" s="176"/>
    </row>
    <row r="168" spans="2:25" ht="54.75">
      <c r="B168" s="134"/>
      <c r="C168" s="134"/>
      <c r="D168" s="135" t="s">
        <v>319</v>
      </c>
      <c r="E168" s="134" t="s">
        <v>248</v>
      </c>
      <c r="F168" s="134" t="s">
        <v>297</v>
      </c>
      <c r="G168" s="134" t="s">
        <v>298</v>
      </c>
      <c r="H168" s="134" t="s">
        <v>251</v>
      </c>
      <c r="I168" s="134" t="s">
        <v>232</v>
      </c>
      <c r="J168" s="134" t="s">
        <v>230</v>
      </c>
      <c r="K168" s="134" t="s">
        <v>267</v>
      </c>
      <c r="L168" s="134" t="s">
        <v>347</v>
      </c>
      <c r="M168" s="134" t="s">
        <v>320</v>
      </c>
      <c r="N168" s="134"/>
      <c r="O168" s="136" t="s">
        <v>299</v>
      </c>
      <c r="P168" s="136" t="s">
        <v>300</v>
      </c>
      <c r="Q168" s="136" t="s">
        <v>301</v>
      </c>
      <c r="R168" s="177" t="s">
        <v>302</v>
      </c>
      <c r="S168" s="151" t="s">
        <v>303</v>
      </c>
      <c r="T168" s="162" t="s">
        <v>304</v>
      </c>
      <c r="U168" s="139" t="s">
        <v>305</v>
      </c>
      <c r="V168" s="151" t="s">
        <v>348</v>
      </c>
      <c r="W168" s="151" t="s">
        <v>349</v>
      </c>
      <c r="X168" s="162" t="s">
        <v>350</v>
      </c>
      <c r="Y168" s="139" t="s">
        <v>309</v>
      </c>
    </row>
    <row r="169" spans="2:25" s="3" customFormat="1" ht="13.5" thickTop="1">
      <c r="B169" s="131" t="s">
        <v>0</v>
      </c>
      <c r="C169" s="131" t="s">
        <v>360</v>
      </c>
      <c r="D169" s="131" t="s">
        <v>332</v>
      </c>
      <c r="E169" s="3">
        <v>33600</v>
      </c>
      <c r="F169" s="3">
        <f>20*D166*2*4</f>
        <v>16800</v>
      </c>
      <c r="G169" s="3">
        <f>4*D166*2*4</f>
        <v>3360</v>
      </c>
      <c r="H169" s="3">
        <f>4*3*52*10/20</f>
        <v>312</v>
      </c>
      <c r="I169" s="3">
        <f>12*4*240*10/20</f>
        <v>5760</v>
      </c>
      <c r="J169" s="3">
        <f>2*12*D166*8*4</f>
        <v>80640</v>
      </c>
      <c r="K169" s="3">
        <f>INT(D166/4)*INT((14-2-1))*2*6*4+INT(D166/4)*INT((10-2-1))*2*2*4</f>
        <v>16640</v>
      </c>
      <c r="L169" s="3">
        <v>0</v>
      </c>
      <c r="M169" s="131">
        <f>12*D166*1*2*4</f>
        <v>10080</v>
      </c>
      <c r="O169" s="131">
        <f>12*D166*(14*6+10*2+1*2)*4</f>
        <v>534240</v>
      </c>
      <c r="P169" s="3">
        <f>SUM(E169:M169)</f>
        <v>167192</v>
      </c>
      <c r="Q169" s="179">
        <f t="shared" ref="Q169" si="97">100*P169/O169</f>
        <v>31.2952979934112</v>
      </c>
      <c r="R169" s="176">
        <f>12*D166*(14*6+10*2+1*2)*4</f>
        <v>534240</v>
      </c>
      <c r="S169" s="3">
        <f>SUM(E169:M169)</f>
        <v>167192</v>
      </c>
      <c r="T169" s="179">
        <f t="shared" ref="T169" si="98">100*S169/R169</f>
        <v>31.2952979934112</v>
      </c>
      <c r="U169" s="121">
        <f t="shared" ref="U169" si="99">(1-T169/100)/(1-Q169/100)</f>
        <v>1</v>
      </c>
      <c r="V169" s="3">
        <f>R169*$E$166/$D$166</f>
        <v>1343232</v>
      </c>
      <c r="W169" s="163">
        <f>SUM(E169:G169,K169,M169)*$E$166/$D$166+H169+I169+12*CEILING($E$166*2*$D$165/$E$165,1)*8*4</f>
        <v>289829.71428571432</v>
      </c>
      <c r="X169" s="158">
        <f>100*W169/V169</f>
        <v>21.577040621851946</v>
      </c>
      <c r="Y169" s="121">
        <f>(1-X169/100)/(1-T169/100)*(1-$E$167)/(1-$D$167)</f>
        <v>1.1479722387418383</v>
      </c>
    </row>
    <row r="180" spans="2:18" ht="39.75" customHeight="1">
      <c r="B180" s="169" t="s">
        <v>361</v>
      </c>
      <c r="C180" s="142"/>
      <c r="D180" s="3" t="s">
        <v>290</v>
      </c>
      <c r="E180" s="3" t="s">
        <v>291</v>
      </c>
      <c r="F180" s="3" t="s">
        <v>292</v>
      </c>
      <c r="G180"/>
      <c r="H180"/>
      <c r="I180"/>
      <c r="J180"/>
      <c r="K180"/>
      <c r="N180"/>
      <c r="O180"/>
      <c r="R180" s="176"/>
    </row>
    <row r="181" spans="2:18">
      <c r="B181" s="166"/>
      <c r="D181" s="3">
        <v>80</v>
      </c>
      <c r="E181" s="3">
        <v>200</v>
      </c>
      <c r="F181" s="3">
        <v>400</v>
      </c>
      <c r="G181"/>
      <c r="H181"/>
      <c r="I181"/>
      <c r="J181"/>
      <c r="K181"/>
      <c r="N181"/>
      <c r="O181"/>
      <c r="R181" s="176"/>
    </row>
    <row r="182" spans="2:18" ht="14.25">
      <c r="B182" s="142" t="s">
        <v>294</v>
      </c>
      <c r="C182" s="142"/>
      <c r="D182" s="3">
        <v>53</v>
      </c>
      <c r="E182" s="3">
        <v>132</v>
      </c>
      <c r="F182" s="3">
        <v>264</v>
      </c>
      <c r="G182"/>
      <c r="H182"/>
      <c r="I182"/>
      <c r="J182"/>
      <c r="K182"/>
      <c r="N182"/>
      <c r="O182"/>
      <c r="R182" s="176"/>
    </row>
    <row r="183" spans="2:18" ht="14.25">
      <c r="B183" s="142" t="s">
        <v>295</v>
      </c>
      <c r="D183" s="170">
        <v>5.5E-2</v>
      </c>
      <c r="E183" s="143">
        <v>4.9599999999999998E-2</v>
      </c>
      <c r="F183" s="143">
        <v>4.9599999999999998E-2</v>
      </c>
      <c r="G183"/>
      <c r="H183"/>
      <c r="I183"/>
      <c r="J183"/>
      <c r="K183"/>
      <c r="N183"/>
      <c r="O183"/>
      <c r="R183" s="176"/>
    </row>
  </sheetData>
  <mergeCells count="1">
    <mergeCell ref="B1:K1"/>
  </mergeCells>
  <phoneticPr fontId="21" type="noConversion"/>
  <pageMargins left="0.69930555555555596" right="0.69930555555555596"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75"/>
  <sheetViews>
    <sheetView topLeftCell="A109" zoomScale="85" zoomScaleNormal="85" workbookViewId="0">
      <selection activeCell="C157" sqref="C157"/>
    </sheetView>
  </sheetViews>
  <sheetFormatPr defaultColWidth="8.85546875" defaultRowHeight="12.75"/>
  <cols>
    <col min="1" max="1" width="10.42578125" style="82" customWidth="1"/>
    <col min="2" max="2" width="47.140625" style="83" customWidth="1"/>
    <col min="3" max="3" width="25.5703125" style="84" customWidth="1"/>
    <col min="4" max="4" width="10.140625" style="83" customWidth="1"/>
    <col min="5" max="6" width="8.85546875" style="83"/>
    <col min="7" max="7" width="10.42578125" style="82" customWidth="1"/>
    <col min="8" max="8" width="11.140625" style="82" customWidth="1"/>
    <col min="9" max="9" width="10.140625" style="82" customWidth="1"/>
    <col min="10" max="11" width="8.85546875" style="82"/>
    <col min="12" max="12" width="11.140625" style="83" customWidth="1"/>
    <col min="13" max="13" width="11" style="83" customWidth="1"/>
    <col min="14" max="14" width="11.85546875" style="83" customWidth="1"/>
    <col min="15" max="17" width="8.85546875" style="82"/>
    <col min="18" max="18" width="15.140625" style="82" customWidth="1"/>
    <col min="19" max="16384" width="8.85546875" style="82"/>
  </cols>
  <sheetData>
    <row r="1" spans="1:18">
      <c r="B1" s="467" t="s">
        <v>372</v>
      </c>
      <c r="C1" s="467"/>
      <c r="D1" s="467"/>
      <c r="E1" s="467"/>
      <c r="F1" s="467"/>
      <c r="G1" s="467"/>
      <c r="H1" s="467"/>
      <c r="I1" s="467"/>
      <c r="J1" s="467"/>
      <c r="K1" s="467"/>
    </row>
    <row r="2" spans="1:18" ht="15">
      <c r="B2" s="85" t="s">
        <v>288</v>
      </c>
    </row>
    <row r="3" spans="1:18" ht="15">
      <c r="B3" s="85" t="s">
        <v>373</v>
      </c>
    </row>
    <row r="5" spans="1:18" ht="15">
      <c r="B5" s="85" t="s">
        <v>294</v>
      </c>
      <c r="C5" s="84">
        <v>52</v>
      </c>
    </row>
    <row r="7" spans="1:18" ht="48" customHeight="1" thickBot="1">
      <c r="B7" s="86"/>
      <c r="C7" s="87"/>
      <c r="D7" s="86" t="s">
        <v>248</v>
      </c>
      <c r="E7" s="86" t="s">
        <v>279</v>
      </c>
      <c r="F7" s="86" t="s">
        <v>270</v>
      </c>
      <c r="G7" s="86"/>
      <c r="H7" s="86"/>
      <c r="I7" s="86"/>
      <c r="J7" s="86"/>
      <c r="K7" s="86"/>
      <c r="L7" s="99" t="s">
        <v>299</v>
      </c>
      <c r="M7" s="99" t="s">
        <v>300</v>
      </c>
      <c r="N7" s="99" t="s">
        <v>301</v>
      </c>
      <c r="O7" s="100" t="s">
        <v>302</v>
      </c>
      <c r="P7" s="100" t="s">
        <v>303</v>
      </c>
      <c r="Q7" s="107" t="s">
        <v>304</v>
      </c>
      <c r="R7" s="108" t="s">
        <v>305</v>
      </c>
    </row>
    <row r="8" spans="1:18" ht="13.5" thickTop="1">
      <c r="A8" s="82">
        <v>3</v>
      </c>
      <c r="B8" s="88" t="s">
        <v>1</v>
      </c>
      <c r="C8" s="89"/>
      <c r="D8" s="88">
        <f>24*(C5-3)*1+24*C5*9</f>
        <v>12408</v>
      </c>
      <c r="E8" s="88">
        <f>2*12*C5</f>
        <v>1248</v>
      </c>
      <c r="F8" s="88">
        <f>12*14*3*1+12*2*1*9</f>
        <v>720</v>
      </c>
      <c r="G8" s="88"/>
      <c r="H8" s="88"/>
      <c r="I8" s="88"/>
      <c r="J8" s="88"/>
      <c r="K8" s="88"/>
      <c r="L8" s="88">
        <f>12*C5*14*10</f>
        <v>87360</v>
      </c>
      <c r="M8" s="88">
        <f>SUM(D8:F8)</f>
        <v>14376</v>
      </c>
      <c r="N8" s="102">
        <f t="shared" ref="N8:N9" si="0">100*M8/L8</f>
        <v>16.456043956043956</v>
      </c>
      <c r="O8" s="90">
        <v>87360</v>
      </c>
      <c r="P8" s="90">
        <v>14376</v>
      </c>
      <c r="Q8" s="104">
        <v>16.456043956043999</v>
      </c>
      <c r="R8" s="110">
        <f t="shared" ref="R8:R9" si="1">(1-Q8/100)/(1-N8/100)</f>
        <v>0.99999999999999944</v>
      </c>
    </row>
    <row r="9" spans="1:18" s="80" customFormat="1" ht="14.25">
      <c r="A9" s="82">
        <v>4</v>
      </c>
      <c r="B9" s="88" t="s">
        <v>0</v>
      </c>
      <c r="C9" s="89"/>
      <c r="D9" s="88">
        <f>8*(C5-2)*10</f>
        <v>4000</v>
      </c>
      <c r="E9" s="88">
        <f>2*12*C5</f>
        <v>1248</v>
      </c>
      <c r="F9" s="88">
        <f>2*12*(14*8+12*2)</f>
        <v>3264</v>
      </c>
      <c r="G9" s="90"/>
      <c r="H9" s="90"/>
      <c r="I9" s="90"/>
      <c r="J9" s="90"/>
      <c r="K9" s="90"/>
      <c r="L9" s="88">
        <f>12*C5*14*10</f>
        <v>87360</v>
      </c>
      <c r="M9" s="88">
        <f>SUM(D9:F9)</f>
        <v>8512</v>
      </c>
      <c r="N9" s="102">
        <f t="shared" si="0"/>
        <v>9.7435897435897427</v>
      </c>
      <c r="O9" s="80">
        <f t="shared" ref="O9" si="2">L9</f>
        <v>87360</v>
      </c>
      <c r="P9" s="80">
        <f>D9+E9+12*3*14*2+12*1*2*8</f>
        <v>6448</v>
      </c>
      <c r="Q9" s="109">
        <f t="shared" ref="Q9" si="3">100*P9/O9</f>
        <v>7.3809523809523814</v>
      </c>
      <c r="R9" s="110">
        <f t="shared" si="1"/>
        <v>1.026176948051948</v>
      </c>
    </row>
    <row r="13" spans="1:18" ht="15">
      <c r="B13" s="85" t="s">
        <v>316</v>
      </c>
    </row>
    <row r="14" spans="1:18" ht="15">
      <c r="B14" s="85" t="s">
        <v>317</v>
      </c>
    </row>
    <row r="16" spans="1:18" ht="15">
      <c r="B16" s="85" t="s">
        <v>294</v>
      </c>
      <c r="C16" s="84">
        <v>106</v>
      </c>
    </row>
    <row r="18" spans="1:18" ht="45.75" thickBot="1">
      <c r="B18" s="86"/>
      <c r="C18" s="87" t="s">
        <v>319</v>
      </c>
      <c r="D18" s="86" t="s">
        <v>248</v>
      </c>
      <c r="E18" s="86" t="s">
        <v>279</v>
      </c>
      <c r="F18" s="86" t="s">
        <v>270</v>
      </c>
      <c r="G18" s="86" t="s">
        <v>320</v>
      </c>
      <c r="H18" s="86"/>
      <c r="I18" s="86"/>
      <c r="J18" s="86"/>
      <c r="K18" s="86"/>
      <c r="L18" s="99" t="s">
        <v>299</v>
      </c>
      <c r="M18" s="99" t="s">
        <v>300</v>
      </c>
      <c r="N18" s="99" t="s">
        <v>301</v>
      </c>
      <c r="O18" s="100" t="s">
        <v>302</v>
      </c>
      <c r="P18" s="100" t="s">
        <v>303</v>
      </c>
      <c r="Q18" s="107" t="s">
        <v>304</v>
      </c>
      <c r="R18" s="108" t="s">
        <v>305</v>
      </c>
    </row>
    <row r="19" spans="1:18" ht="13.5" thickTop="1">
      <c r="A19" s="82">
        <v>2</v>
      </c>
      <c r="B19" s="91" t="s">
        <v>1</v>
      </c>
      <c r="C19" s="92" t="s">
        <v>327</v>
      </c>
      <c r="D19" s="91">
        <f>24*(C16-3)*1+24*C16*3</f>
        <v>10104</v>
      </c>
      <c r="E19" s="91">
        <f>2*12*C16</f>
        <v>2544</v>
      </c>
      <c r="F19" s="91">
        <f>12*14*3*1+12*2*1*3</f>
        <v>576</v>
      </c>
      <c r="G19" s="91">
        <f>12*C16</f>
        <v>1272</v>
      </c>
      <c r="H19" s="91"/>
      <c r="I19" s="91"/>
      <c r="J19" s="91"/>
      <c r="K19" s="91"/>
      <c r="L19" s="91">
        <v>77592</v>
      </c>
      <c r="M19" s="91">
        <v>14496</v>
      </c>
      <c r="N19" s="104">
        <v>18.682338385400602</v>
      </c>
      <c r="O19" s="80">
        <f>12*14*C16*4+12*2*C16*2+12*C16</f>
        <v>77592</v>
      </c>
      <c r="P19" s="80">
        <f>SUM(D19:G19)</f>
        <v>14496</v>
      </c>
      <c r="Q19" s="111">
        <f>100*P19/O19</f>
        <v>18.682338385400556</v>
      </c>
      <c r="R19" s="110">
        <f t="shared" ref="R19:R20" si="4">(1-Q19/100)/(1-N19/100)</f>
        <v>1.0000000000000004</v>
      </c>
    </row>
    <row r="20" spans="1:18">
      <c r="A20" s="82">
        <v>3</v>
      </c>
      <c r="B20" s="91" t="s">
        <v>0</v>
      </c>
      <c r="C20" s="91" t="s">
        <v>332</v>
      </c>
      <c r="D20" s="91">
        <f>8*(C16-4)*2</f>
        <v>1632</v>
      </c>
      <c r="E20" s="91">
        <f>2*12*C16*2</f>
        <v>5088</v>
      </c>
      <c r="F20" s="91">
        <f>4*12*14*2</f>
        <v>1344</v>
      </c>
      <c r="G20" s="91">
        <f>12*C16*2</f>
        <v>2544</v>
      </c>
      <c r="H20" s="80"/>
      <c r="I20" s="80"/>
      <c r="J20" s="80"/>
      <c r="K20" s="80"/>
      <c r="L20" s="91">
        <f>C16*12*(14+2)*2</f>
        <v>40704</v>
      </c>
      <c r="M20" s="91">
        <f>SUM(D20:F20)</f>
        <v>8064</v>
      </c>
      <c r="N20" s="104">
        <f>100*M20/L20</f>
        <v>19.811320754716981</v>
      </c>
      <c r="O20" s="80">
        <f>L20+G20</f>
        <v>43248</v>
      </c>
      <c r="P20" s="80">
        <f>SUM(D20,E20,G20)+12*14*3*2</f>
        <v>10272</v>
      </c>
      <c r="Q20" s="111">
        <f>100*P20/O20</f>
        <v>23.751387347391788</v>
      </c>
      <c r="R20" s="110">
        <f t="shared" si="4"/>
        <v>0.95086505190311421</v>
      </c>
    </row>
    <row r="22" spans="1:18" ht="15">
      <c r="B22" s="85" t="s">
        <v>316</v>
      </c>
    </row>
    <row r="23" spans="1:18" ht="15">
      <c r="B23" s="85" t="s">
        <v>334</v>
      </c>
    </row>
    <row r="25" spans="1:18" ht="15">
      <c r="B25" s="85" t="s">
        <v>294</v>
      </c>
      <c r="C25" s="84">
        <v>51</v>
      </c>
    </row>
    <row r="27" spans="1:18" ht="45">
      <c r="B27" s="86"/>
      <c r="C27" s="87" t="s">
        <v>319</v>
      </c>
      <c r="D27" s="86" t="s">
        <v>248</v>
      </c>
      <c r="E27" s="86" t="s">
        <v>279</v>
      </c>
      <c r="F27" s="86" t="s">
        <v>270</v>
      </c>
      <c r="G27" s="86" t="s">
        <v>320</v>
      </c>
      <c r="H27" s="86"/>
      <c r="I27" s="86"/>
      <c r="J27" s="86"/>
      <c r="K27" s="86"/>
      <c r="L27" s="99" t="s">
        <v>299</v>
      </c>
      <c r="M27" s="99" t="s">
        <v>300</v>
      </c>
      <c r="N27" s="99" t="s">
        <v>301</v>
      </c>
      <c r="O27" s="100" t="s">
        <v>302</v>
      </c>
      <c r="P27" s="100" t="s">
        <v>303</v>
      </c>
      <c r="Q27" s="107" t="s">
        <v>304</v>
      </c>
      <c r="R27" s="108" t="s">
        <v>305</v>
      </c>
    </row>
    <row r="28" spans="1:18" ht="14.25">
      <c r="A28" s="82">
        <v>1</v>
      </c>
      <c r="B28" s="93" t="s">
        <v>5</v>
      </c>
      <c r="C28" s="94" t="s">
        <v>325</v>
      </c>
      <c r="D28" s="95">
        <f>4*2*(C25-4)*6*2</f>
        <v>4512</v>
      </c>
      <c r="E28" s="95">
        <f>12*2*(C25-4)*2</f>
        <v>2256</v>
      </c>
      <c r="F28" s="95">
        <f>(4*12*14*4)*2+(4*12*6*2)*2</f>
        <v>6528</v>
      </c>
      <c r="G28" s="91">
        <f>12*C25*2*2</f>
        <v>2448</v>
      </c>
      <c r="H28" s="95"/>
      <c r="I28" s="95"/>
      <c r="J28" s="95"/>
      <c r="K28" s="95"/>
      <c r="L28" s="95">
        <f>C25*2*(12*14*4+12*6*2)</f>
        <v>83232</v>
      </c>
      <c r="M28" s="105">
        <f>SUM(D28:F28)</f>
        <v>13296</v>
      </c>
      <c r="N28" s="106">
        <f t="shared" ref="N28:N30" si="5">100*M28/L28</f>
        <v>15.974625144175317</v>
      </c>
      <c r="O28" s="80">
        <f>L28+G28</f>
        <v>85680</v>
      </c>
      <c r="P28" s="80">
        <f>SUM(D28,E28,G28)+(12*14*3*1+12*2*1*3)*2</f>
        <v>10368</v>
      </c>
      <c r="Q28" s="112">
        <f>100*P28/O28</f>
        <v>12.100840336134453</v>
      </c>
      <c r="R28" s="110">
        <f>(1-Q28/100)/(1-N28/100)</f>
        <v>1.0461025590744191</v>
      </c>
    </row>
    <row r="29" spans="1:18">
      <c r="A29" s="82">
        <v>2</v>
      </c>
      <c r="B29" s="91" t="s">
        <v>1</v>
      </c>
      <c r="C29" s="92" t="s">
        <v>327</v>
      </c>
      <c r="D29" s="91">
        <f>(24*(C25-3)*1+24*C25*3)*2</f>
        <v>9648</v>
      </c>
      <c r="E29" s="91">
        <f>2*12*C25*2</f>
        <v>2448</v>
      </c>
      <c r="F29" s="91">
        <f>(12*14*3*1+12*2*1*3)*2</f>
        <v>1152</v>
      </c>
      <c r="G29" s="91">
        <f>12*C25*2</f>
        <v>1224</v>
      </c>
      <c r="H29" s="91"/>
      <c r="I29" s="91"/>
      <c r="J29" s="91"/>
      <c r="K29" s="91"/>
      <c r="L29" s="91">
        <f>12*14*C25*4*2+12*2*C25*2*2</f>
        <v>73440</v>
      </c>
      <c r="M29" s="91">
        <f>SUM(D29:F29)</f>
        <v>13248</v>
      </c>
      <c r="N29" s="104">
        <f t="shared" si="5"/>
        <v>18.03921568627451</v>
      </c>
      <c r="O29" s="80">
        <f>12*14*C25*4*2+12*2*C25*2*2+12*C25*2</f>
        <v>74664</v>
      </c>
      <c r="P29" s="80">
        <f>SUM(D29:G29)</f>
        <v>14472</v>
      </c>
      <c r="Q29" s="104">
        <f>100*P29/O29</f>
        <v>19.382835101253615</v>
      </c>
      <c r="R29" s="110">
        <f t="shared" ref="R29:R31" si="6">(1-Q29/100)/(1-N29/100)</f>
        <v>0.98360655737704927</v>
      </c>
    </row>
    <row r="30" spans="1:18">
      <c r="A30" s="82">
        <v>4</v>
      </c>
      <c r="B30" s="91" t="s">
        <v>0</v>
      </c>
      <c r="C30" s="91" t="s">
        <v>332</v>
      </c>
      <c r="D30" s="91">
        <f>8*(C25-2)*2*2</f>
        <v>1568</v>
      </c>
      <c r="E30" s="91">
        <f>2*12*C25*2*2</f>
        <v>4896</v>
      </c>
      <c r="F30" s="91">
        <f>2*12*14*4</f>
        <v>1344</v>
      </c>
      <c r="G30" s="91">
        <f>12*C25*4</f>
        <v>2448</v>
      </c>
      <c r="H30" s="80"/>
      <c r="I30" s="80"/>
      <c r="J30" s="80"/>
      <c r="K30" s="80"/>
      <c r="L30" s="91">
        <f>C25*12*(14+2)*4</f>
        <v>39168</v>
      </c>
      <c r="M30" s="91">
        <f>SUM(D30:F30)</f>
        <v>7808</v>
      </c>
      <c r="N30" s="104">
        <f t="shared" si="5"/>
        <v>19.934640522875817</v>
      </c>
      <c r="O30" s="80">
        <f>L30+G30</f>
        <v>41616</v>
      </c>
      <c r="P30" s="80">
        <f>SUM(D30,E30,G30)+(12*14*3*2)*2</f>
        <v>10928</v>
      </c>
      <c r="Q30" s="112">
        <f>100*P30/O30</f>
        <v>26.259131103421762</v>
      </c>
      <c r="R30" s="110">
        <f t="shared" si="6"/>
        <v>0.92100840336134449</v>
      </c>
    </row>
    <row r="31" spans="1:18">
      <c r="A31" s="82">
        <v>5</v>
      </c>
      <c r="B31" s="91" t="s">
        <v>5</v>
      </c>
      <c r="C31" s="95" t="s">
        <v>329</v>
      </c>
      <c r="D31" s="95">
        <f>4*2*(C25-4)*4*2</f>
        <v>3008</v>
      </c>
      <c r="E31" s="95">
        <f>12*(C25-4)*2*2</f>
        <v>2256</v>
      </c>
      <c r="F31" s="95">
        <f>(4*12*14*2)*2+(4*12*2*2)*2</f>
        <v>3072</v>
      </c>
      <c r="G31" s="91">
        <f>12*C25*2*2</f>
        <v>2448</v>
      </c>
      <c r="H31" s="95"/>
      <c r="I31" s="95"/>
      <c r="J31" s="95"/>
      <c r="K31" s="95"/>
      <c r="L31" s="95">
        <f>C25*2*(12*14*2+12*2*2)</f>
        <v>39168</v>
      </c>
      <c r="M31" s="95">
        <f>SUM(D31:F31)</f>
        <v>8336</v>
      </c>
      <c r="N31" s="95">
        <f t="shared" ref="N31" si="7">100*M31/L31</f>
        <v>21.282679738562091</v>
      </c>
      <c r="O31" s="80">
        <f>L31+G31</f>
        <v>41616</v>
      </c>
      <c r="P31" s="80">
        <f>SUM(D31,E31,G31)+(12*14*3*1+12*2)*2</f>
        <v>8768</v>
      </c>
      <c r="Q31" s="112">
        <f>100*P31/O31</f>
        <v>21.068819684736638</v>
      </c>
      <c r="R31" s="110">
        <f t="shared" si="6"/>
        <v>1.0027168106474558</v>
      </c>
    </row>
    <row r="35" spans="2:18" ht="15">
      <c r="B35" s="97" t="s">
        <v>344</v>
      </c>
      <c r="D35" s="82"/>
      <c r="E35" s="82"/>
      <c r="F35" s="82"/>
      <c r="L35" s="82"/>
      <c r="M35" s="82"/>
      <c r="N35" s="82"/>
    </row>
    <row r="36" spans="2:18" ht="15">
      <c r="B36" s="97" t="s">
        <v>345</v>
      </c>
      <c r="D36" s="82"/>
      <c r="E36" s="82"/>
      <c r="F36" s="82"/>
      <c r="L36" s="82"/>
      <c r="M36" s="82"/>
      <c r="N36" s="82"/>
    </row>
    <row r="37" spans="2:18">
      <c r="B37" s="82"/>
      <c r="D37" s="82"/>
      <c r="E37" s="82"/>
      <c r="F37" s="82"/>
      <c r="L37" s="82"/>
      <c r="M37" s="82"/>
      <c r="N37" s="82"/>
    </row>
    <row r="38" spans="2:18" ht="15">
      <c r="B38" s="97" t="s">
        <v>294</v>
      </c>
      <c r="C38" s="84">
        <v>66</v>
      </c>
      <c r="D38" s="82"/>
      <c r="E38" s="82"/>
      <c r="F38" s="82"/>
      <c r="L38" s="82"/>
      <c r="M38" s="82"/>
      <c r="N38" s="82"/>
    </row>
    <row r="39" spans="2:18">
      <c r="B39" s="82"/>
      <c r="D39" s="82"/>
      <c r="E39" s="82"/>
      <c r="F39" s="82"/>
      <c r="L39" s="82"/>
      <c r="M39" s="82"/>
      <c r="N39" s="82"/>
    </row>
    <row r="40" spans="2:18" ht="45.75" thickBot="1">
      <c r="B40" s="86"/>
      <c r="C40" s="87" t="s">
        <v>319</v>
      </c>
      <c r="D40" s="86" t="s">
        <v>248</v>
      </c>
      <c r="E40" s="86" t="s">
        <v>279</v>
      </c>
      <c r="F40" s="86" t="s">
        <v>270</v>
      </c>
      <c r="G40" s="86" t="s">
        <v>267</v>
      </c>
      <c r="H40" s="86" t="s">
        <v>320</v>
      </c>
      <c r="I40" s="86"/>
      <c r="J40" s="86"/>
      <c r="K40" s="86"/>
      <c r="L40" s="99" t="s">
        <v>299</v>
      </c>
      <c r="M40" s="99" t="s">
        <v>300</v>
      </c>
      <c r="N40" s="99" t="s">
        <v>301</v>
      </c>
      <c r="O40" s="100" t="s">
        <v>302</v>
      </c>
      <c r="P40" s="100" t="s">
        <v>303</v>
      </c>
      <c r="Q40" s="107" t="s">
        <v>304</v>
      </c>
      <c r="R40" s="108" t="s">
        <v>305</v>
      </c>
    </row>
    <row r="41" spans="2:18" ht="13.5" thickTop="1">
      <c r="B41" s="82"/>
      <c r="D41" s="82"/>
      <c r="E41" s="82"/>
      <c r="F41" s="82"/>
      <c r="L41" s="82"/>
      <c r="M41" s="82"/>
      <c r="N41" s="82"/>
    </row>
    <row r="42" spans="2:18">
      <c r="B42" s="82"/>
      <c r="D42" s="82"/>
      <c r="E42" s="82"/>
      <c r="F42" s="82"/>
      <c r="L42" s="82"/>
      <c r="M42" s="82"/>
      <c r="N42" s="82"/>
    </row>
    <row r="43" spans="2:18" ht="15">
      <c r="B43" s="97" t="s">
        <v>344</v>
      </c>
      <c r="D43" s="82" t="s">
        <v>374</v>
      </c>
      <c r="E43" s="82"/>
      <c r="F43" s="82"/>
      <c r="L43" s="82"/>
      <c r="M43" s="82"/>
      <c r="N43" s="82"/>
    </row>
    <row r="44" spans="2:18" ht="15">
      <c r="B44" s="97" t="s">
        <v>355</v>
      </c>
      <c r="D44" s="82"/>
      <c r="E44" s="82"/>
      <c r="F44" s="82"/>
      <c r="L44" s="82"/>
      <c r="M44" s="82"/>
      <c r="N44" s="82"/>
    </row>
    <row r="45" spans="2:18">
      <c r="B45" s="82"/>
      <c r="D45" s="82"/>
      <c r="E45" s="82"/>
      <c r="F45" s="82"/>
      <c r="L45" s="82"/>
      <c r="M45" s="82"/>
      <c r="N45" s="82"/>
    </row>
    <row r="46" spans="2:18" ht="15">
      <c r="B46" s="97" t="s">
        <v>294</v>
      </c>
      <c r="C46" s="84">
        <v>53</v>
      </c>
      <c r="D46" s="82"/>
      <c r="E46" s="82"/>
      <c r="F46" s="82"/>
      <c r="L46" s="82"/>
      <c r="M46" s="82"/>
      <c r="N46" s="82"/>
    </row>
    <row r="47" spans="2:18">
      <c r="B47" s="82"/>
      <c r="D47" s="82"/>
      <c r="E47" s="82"/>
      <c r="F47" s="82"/>
      <c r="L47" s="82"/>
      <c r="M47" s="82"/>
      <c r="N47" s="82"/>
    </row>
    <row r="48" spans="2:18" ht="45">
      <c r="B48" s="86"/>
      <c r="C48" s="87" t="s">
        <v>319</v>
      </c>
      <c r="D48" s="86" t="s">
        <v>248</v>
      </c>
      <c r="E48" s="86" t="s">
        <v>279</v>
      </c>
      <c r="F48" s="86" t="s">
        <v>270</v>
      </c>
      <c r="G48" s="86" t="s">
        <v>267</v>
      </c>
      <c r="H48" s="86" t="s">
        <v>320</v>
      </c>
      <c r="I48" s="86"/>
      <c r="J48" s="86"/>
      <c r="K48" s="86"/>
      <c r="L48" s="99" t="s">
        <v>299</v>
      </c>
      <c r="M48" s="99" t="s">
        <v>300</v>
      </c>
      <c r="N48" s="99" t="s">
        <v>301</v>
      </c>
      <c r="O48" s="100" t="s">
        <v>302</v>
      </c>
      <c r="P48" s="100" t="s">
        <v>303</v>
      </c>
      <c r="Q48" s="107" t="s">
        <v>304</v>
      </c>
      <c r="R48" s="108" t="s">
        <v>305</v>
      </c>
    </row>
    <row r="49" spans="1:18" ht="14.25">
      <c r="A49" s="82">
        <v>1</v>
      </c>
      <c r="B49" s="98"/>
      <c r="D49" s="82"/>
      <c r="E49" s="82"/>
      <c r="F49" s="82"/>
      <c r="L49" s="82"/>
      <c r="M49" s="82"/>
      <c r="N49" s="82"/>
    </row>
    <row r="50" spans="1:18">
      <c r="A50" s="82">
        <v>2</v>
      </c>
      <c r="D50" s="82"/>
      <c r="E50" s="82"/>
      <c r="F50" s="82"/>
      <c r="L50" s="82"/>
      <c r="M50" s="82"/>
      <c r="N50" s="82"/>
    </row>
    <row r="51" spans="1:18">
      <c r="B51" s="82"/>
      <c r="D51" s="82"/>
      <c r="E51" s="82"/>
      <c r="F51" s="82"/>
      <c r="L51" s="82"/>
      <c r="M51" s="82"/>
      <c r="N51" s="82"/>
    </row>
    <row r="52" spans="1:18" ht="15">
      <c r="B52" s="97" t="s">
        <v>344</v>
      </c>
      <c r="D52" s="82"/>
      <c r="E52" s="82"/>
      <c r="F52" s="82"/>
      <c r="L52" s="82"/>
      <c r="M52" s="82"/>
      <c r="N52" s="82"/>
    </row>
    <row r="53" spans="1:18" ht="15">
      <c r="B53" s="97" t="s">
        <v>357</v>
      </c>
      <c r="D53" s="82"/>
      <c r="E53" s="82"/>
      <c r="F53" s="82"/>
      <c r="L53" s="82"/>
      <c r="M53" s="82"/>
      <c r="N53" s="82"/>
    </row>
    <row r="54" spans="1:18">
      <c r="B54" s="82"/>
      <c r="D54" s="82"/>
      <c r="E54" s="82"/>
      <c r="F54" s="82"/>
      <c r="L54" s="82"/>
      <c r="M54" s="82"/>
      <c r="N54" s="82"/>
    </row>
    <row r="55" spans="1:18" ht="15">
      <c r="B55" s="97" t="s">
        <v>294</v>
      </c>
      <c r="C55" s="84">
        <v>132</v>
      </c>
      <c r="D55" s="82"/>
      <c r="E55" s="82"/>
      <c r="F55" s="82"/>
      <c r="L55" s="82"/>
      <c r="M55" s="82"/>
      <c r="N55" s="82"/>
    </row>
    <row r="56" spans="1:18">
      <c r="B56" s="82"/>
      <c r="D56" s="82"/>
      <c r="E56" s="82"/>
      <c r="F56" s="82"/>
      <c r="L56" s="82"/>
      <c r="M56" s="82"/>
      <c r="N56" s="82"/>
    </row>
    <row r="57" spans="1:18" ht="45">
      <c r="B57" s="86"/>
      <c r="C57" s="87" t="s">
        <v>319</v>
      </c>
      <c r="D57" s="86" t="s">
        <v>248</v>
      </c>
      <c r="E57" s="86" t="s">
        <v>279</v>
      </c>
      <c r="F57" s="86" t="s">
        <v>270</v>
      </c>
      <c r="G57" s="86" t="s">
        <v>267</v>
      </c>
      <c r="H57" s="86" t="s">
        <v>320</v>
      </c>
      <c r="I57" s="86"/>
      <c r="J57" s="86"/>
      <c r="K57" s="86"/>
      <c r="L57" s="99" t="s">
        <v>299</v>
      </c>
      <c r="M57" s="99" t="s">
        <v>300</v>
      </c>
      <c r="N57" s="99" t="s">
        <v>301</v>
      </c>
      <c r="O57" s="100" t="s">
        <v>302</v>
      </c>
      <c r="P57" s="100" t="s">
        <v>303</v>
      </c>
      <c r="Q57" s="107" t="s">
        <v>304</v>
      </c>
      <c r="R57" s="108" t="s">
        <v>305</v>
      </c>
    </row>
    <row r="58" spans="1:18">
      <c r="A58" s="82">
        <v>1</v>
      </c>
      <c r="B58" s="91" t="s">
        <v>1</v>
      </c>
      <c r="C58" s="92" t="s">
        <v>327</v>
      </c>
      <c r="D58" s="91">
        <f>(24*(C55-3)*1+24*C55*3)*4</f>
        <v>50400</v>
      </c>
      <c r="E58" s="91">
        <f>2*12*C55*4</f>
        <v>12672</v>
      </c>
      <c r="F58" s="91">
        <f>(12*14*3*1+12*2*1*3)*4</f>
        <v>2304</v>
      </c>
      <c r="G58" s="91">
        <f>INT(C55/4)*INT((14-2)/4)*4*2*4</f>
        <v>3168</v>
      </c>
      <c r="H58" s="91">
        <f>12*C55*4</f>
        <v>6336</v>
      </c>
      <c r="I58" s="80"/>
      <c r="J58" s="80"/>
      <c r="K58" s="80"/>
      <c r="L58" s="91">
        <v>386496</v>
      </c>
      <c r="M58" s="91">
        <v>74880</v>
      </c>
      <c r="N58" s="104">
        <v>19.374068554396398</v>
      </c>
      <c r="O58" s="80">
        <f>12*14*C55*4*4+12*2*C55*2*4+12*C55*4</f>
        <v>386496</v>
      </c>
      <c r="P58" s="80">
        <f>SUM(D58:H58)</f>
        <v>74880</v>
      </c>
      <c r="Q58" s="104">
        <f>100*P58/O58</f>
        <v>19.374068554396423</v>
      </c>
      <c r="R58" s="110">
        <f>(1-Q58/100)/(1-N58/100)</f>
        <v>0.99999999999999956</v>
      </c>
    </row>
    <row r="59" spans="1:18">
      <c r="A59" s="82">
        <v>2</v>
      </c>
      <c r="B59" s="91" t="s">
        <v>0</v>
      </c>
      <c r="C59" s="92" t="s">
        <v>332</v>
      </c>
      <c r="D59" s="91">
        <f>16*(C55-4)*2*4</f>
        <v>16384</v>
      </c>
      <c r="E59" s="91">
        <f>2*12*C55*2*4</f>
        <v>25344</v>
      </c>
      <c r="F59" s="91">
        <f>4*12*14*2*4</f>
        <v>5376</v>
      </c>
      <c r="G59" s="91">
        <f>INT(C55/4)*INT((14-2))*2*2*4</f>
        <v>6336</v>
      </c>
      <c r="H59" s="91">
        <f>12*2*C55*4</f>
        <v>12672</v>
      </c>
      <c r="I59" s="80"/>
      <c r="J59" s="80"/>
      <c r="K59" s="80"/>
      <c r="L59" s="91">
        <f>12*C55*16*2*4</f>
        <v>202752</v>
      </c>
      <c r="M59" s="91">
        <f>SUM(D59:G59)</f>
        <v>53440</v>
      </c>
      <c r="N59" s="104">
        <f>100*M59/L59</f>
        <v>26.357323232323232</v>
      </c>
      <c r="O59" s="80">
        <f>L59+H59</f>
        <v>215424</v>
      </c>
      <c r="P59" s="80">
        <f>SUM(D59,E59,G59,H59)+(12*14*3*2)*4</f>
        <v>64768</v>
      </c>
      <c r="Q59" s="112">
        <f>100*P59/O59</f>
        <v>30.065359477124183</v>
      </c>
      <c r="R59" s="110">
        <f>(1-Q59/100)/(1-N59/100)</f>
        <v>0.94964826908045674</v>
      </c>
    </row>
    <row r="60" spans="1:18">
      <c r="B60" s="91"/>
      <c r="C60" s="92"/>
      <c r="D60" s="113"/>
      <c r="E60" s="113"/>
      <c r="F60" s="113"/>
      <c r="G60" s="114"/>
      <c r="H60" s="115"/>
      <c r="L60" s="82"/>
      <c r="M60" s="82"/>
      <c r="N60" s="82"/>
    </row>
    <row r="61" spans="1:18">
      <c r="B61" s="82"/>
      <c r="D61" s="82"/>
      <c r="E61" s="82"/>
      <c r="F61" s="82"/>
      <c r="L61" s="82"/>
      <c r="M61" s="82"/>
      <c r="N61" s="82"/>
    </row>
    <row r="62" spans="1:18" ht="15">
      <c r="B62" s="97" t="s">
        <v>344</v>
      </c>
      <c r="D62" s="82"/>
      <c r="E62" s="82"/>
      <c r="F62" s="82"/>
      <c r="L62" s="82"/>
      <c r="M62" s="82"/>
      <c r="N62" s="82"/>
    </row>
    <row r="63" spans="1:18" ht="15">
      <c r="B63" s="97" t="s">
        <v>355</v>
      </c>
      <c r="D63" s="82"/>
      <c r="E63" s="82"/>
      <c r="F63" s="82"/>
      <c r="L63" s="82"/>
      <c r="M63" s="82"/>
      <c r="N63" s="82"/>
    </row>
    <row r="64" spans="1:18">
      <c r="B64" s="82"/>
      <c r="D64" s="82"/>
      <c r="E64" s="82"/>
      <c r="F64" s="82"/>
      <c r="L64" s="82"/>
      <c r="M64" s="82"/>
      <c r="N64" s="82"/>
    </row>
    <row r="65" spans="1:18" ht="15">
      <c r="B65" s="97" t="s">
        <v>294</v>
      </c>
      <c r="C65" s="84">
        <v>50</v>
      </c>
      <c r="D65" s="82"/>
      <c r="E65" s="82"/>
      <c r="F65" s="82"/>
      <c r="L65" s="82"/>
      <c r="M65" s="82"/>
      <c r="N65" s="82"/>
    </row>
    <row r="66" spans="1:18">
      <c r="B66" s="82"/>
      <c r="D66" s="82"/>
      <c r="E66" s="82"/>
      <c r="F66" s="82"/>
      <c r="L66" s="82"/>
      <c r="M66" s="82"/>
      <c r="N66" s="82"/>
    </row>
    <row r="67" spans="1:18" s="81" customFormat="1" ht="45.75" thickBot="1">
      <c r="B67" s="99"/>
      <c r="C67" s="99" t="s">
        <v>319</v>
      </c>
      <c r="D67" s="99" t="s">
        <v>248</v>
      </c>
      <c r="E67" s="99" t="s">
        <v>279</v>
      </c>
      <c r="F67" s="99" t="s">
        <v>270</v>
      </c>
      <c r="G67" s="99" t="s">
        <v>267</v>
      </c>
      <c r="H67" s="99" t="s">
        <v>320</v>
      </c>
      <c r="I67" s="99"/>
      <c r="J67" s="99"/>
      <c r="K67" s="99"/>
      <c r="L67" s="99" t="s">
        <v>299</v>
      </c>
      <c r="M67" s="99" t="s">
        <v>300</v>
      </c>
      <c r="N67" s="99" t="s">
        <v>301</v>
      </c>
      <c r="O67" s="100" t="s">
        <v>302</v>
      </c>
      <c r="P67" s="100" t="s">
        <v>303</v>
      </c>
      <c r="Q67" s="107" t="s">
        <v>304</v>
      </c>
      <c r="R67" s="108" t="s">
        <v>305</v>
      </c>
    </row>
    <row r="68" spans="1:18" ht="13.5" thickTop="1">
      <c r="B68" s="82"/>
      <c r="D68" s="82"/>
      <c r="E68" s="82"/>
      <c r="F68" s="82"/>
      <c r="L68" s="82"/>
      <c r="M68" s="82"/>
      <c r="N68" s="82"/>
    </row>
    <row r="69" spans="1:18" ht="15">
      <c r="B69" s="97" t="s">
        <v>344</v>
      </c>
      <c r="D69" s="82" t="s">
        <v>374</v>
      </c>
      <c r="E69" s="82"/>
      <c r="F69" s="82"/>
      <c r="L69" s="82"/>
      <c r="M69" s="82"/>
      <c r="N69" s="82"/>
    </row>
    <row r="70" spans="1:18" ht="15">
      <c r="B70" s="97" t="s">
        <v>358</v>
      </c>
      <c r="D70" s="82"/>
      <c r="E70" s="82"/>
      <c r="F70" s="82"/>
      <c r="L70" s="82"/>
      <c r="M70" s="82"/>
      <c r="N70" s="82"/>
    </row>
    <row r="71" spans="1:18">
      <c r="B71" s="82"/>
      <c r="D71" s="82"/>
      <c r="E71" s="82"/>
      <c r="F71" s="82"/>
      <c r="L71" s="82"/>
      <c r="M71" s="82"/>
      <c r="N71" s="82"/>
    </row>
    <row r="72" spans="1:18" ht="15">
      <c r="B72" s="97" t="s">
        <v>294</v>
      </c>
      <c r="C72" s="84">
        <v>105</v>
      </c>
      <c r="D72" s="82"/>
      <c r="E72" s="82"/>
      <c r="F72" s="82"/>
      <c r="L72" s="82"/>
      <c r="M72" s="82"/>
      <c r="N72" s="82"/>
    </row>
    <row r="73" spans="1:18">
      <c r="B73" s="82"/>
      <c r="D73" s="82"/>
      <c r="E73" s="82"/>
      <c r="F73" s="82"/>
      <c r="L73" s="82"/>
      <c r="M73" s="82"/>
      <c r="N73" s="82"/>
    </row>
    <row r="74" spans="1:18" ht="45">
      <c r="B74" s="86"/>
      <c r="C74" s="87" t="s">
        <v>319</v>
      </c>
      <c r="D74" s="86" t="s">
        <v>248</v>
      </c>
      <c r="E74" s="86" t="s">
        <v>279</v>
      </c>
      <c r="F74" s="86" t="s">
        <v>270</v>
      </c>
      <c r="G74" s="86" t="s">
        <v>267</v>
      </c>
      <c r="H74" s="86" t="s">
        <v>320</v>
      </c>
      <c r="I74" s="86"/>
      <c r="J74" s="86"/>
      <c r="K74" s="86"/>
      <c r="L74" s="99" t="s">
        <v>375</v>
      </c>
      <c r="M74" s="99" t="s">
        <v>376</v>
      </c>
      <c r="N74" s="99" t="s">
        <v>377</v>
      </c>
      <c r="O74" s="100" t="s">
        <v>378</v>
      </c>
      <c r="P74" s="100" t="s">
        <v>379</v>
      </c>
      <c r="Q74" s="107" t="s">
        <v>304</v>
      </c>
      <c r="R74" s="108" t="s">
        <v>305</v>
      </c>
    </row>
    <row r="75" spans="1:18">
      <c r="A75" s="82">
        <v>1</v>
      </c>
      <c r="B75" s="91" t="s">
        <v>1</v>
      </c>
      <c r="C75" s="92" t="s">
        <v>327</v>
      </c>
      <c r="D75" s="91">
        <f>(24*(C72-3)*1+24*C72*3)*4</f>
        <v>40032</v>
      </c>
      <c r="E75" s="91">
        <f>2*12*C72*4</f>
        <v>10080</v>
      </c>
      <c r="F75" s="91">
        <f>(12*14*3*1+12*2*1*3)*4</f>
        <v>2304</v>
      </c>
      <c r="G75" s="91">
        <f>INT(C72/4)*INT((14-2)/4)*4*2*4</f>
        <v>2496</v>
      </c>
      <c r="H75" s="91">
        <f>12*C72*4</f>
        <v>5040</v>
      </c>
      <c r="I75" s="80"/>
      <c r="J75" s="80"/>
      <c r="K75" s="80"/>
      <c r="L75" s="91">
        <v>307440</v>
      </c>
      <c r="M75" s="91">
        <v>59952</v>
      </c>
      <c r="N75" s="104">
        <v>19.5003903200625</v>
      </c>
      <c r="O75" s="80">
        <f>12*14*C72*4*4+12*2*C72*2*4+12*C72*4</f>
        <v>307440</v>
      </c>
      <c r="P75" s="80">
        <f>SUM(D75:H75)</f>
        <v>59952</v>
      </c>
      <c r="Q75" s="104">
        <f>100*P75/O75</f>
        <v>19.500390320062451</v>
      </c>
      <c r="R75" s="110">
        <f>(1-Q75/100)/(1-N75/100)</f>
        <v>1.0000000000000004</v>
      </c>
    </row>
    <row r="76" spans="1:18">
      <c r="A76" s="82">
        <v>2</v>
      </c>
      <c r="B76" s="91" t="s">
        <v>0</v>
      </c>
      <c r="C76" s="92" t="s">
        <v>332</v>
      </c>
      <c r="D76" s="91">
        <f>16*(C72-4)*2*4</f>
        <v>12928</v>
      </c>
      <c r="E76" s="91">
        <f>2*12*C72*2*4</f>
        <v>20160</v>
      </c>
      <c r="F76" s="91">
        <f>4*12*14*2*4</f>
        <v>5376</v>
      </c>
      <c r="G76" s="91">
        <f>INT(C72/4)*INT((14-2))*2*2*4</f>
        <v>4992</v>
      </c>
      <c r="H76" s="91">
        <f>12*2*C72*4</f>
        <v>10080</v>
      </c>
      <c r="I76" s="80"/>
      <c r="J76" s="80"/>
      <c r="K76" s="80"/>
      <c r="L76" s="91">
        <f>12*C72*16*2*4</f>
        <v>161280</v>
      </c>
      <c r="M76" s="91">
        <f>SUM(D76:G76)</f>
        <v>43456</v>
      </c>
      <c r="N76" s="104">
        <f>100*M76/L76</f>
        <v>26.944444444444443</v>
      </c>
      <c r="O76" s="80">
        <f>L76+H76</f>
        <v>171360</v>
      </c>
      <c r="P76" s="80">
        <f>SUM(D76,E76,G76,H76)+(12*14*3*2)*4</f>
        <v>52192</v>
      </c>
      <c r="Q76" s="112">
        <f>100*P76/O76</f>
        <v>30.457516339869279</v>
      </c>
      <c r="R76" s="110">
        <f>(1-Q76/100)/(1-N76/100)</f>
        <v>0.9519123238649071</v>
      </c>
    </row>
    <row r="77" spans="1:18">
      <c r="A77" s="82">
        <v>6</v>
      </c>
      <c r="B77" s="91" t="s">
        <v>5</v>
      </c>
      <c r="C77" s="92" t="s">
        <v>380</v>
      </c>
      <c r="D77" s="83">
        <f>(12*2*(C72-3)*2+12*2*(C72-1)*2)*4</f>
        <v>39552</v>
      </c>
      <c r="E77" s="83">
        <f>12*2*C72*4</f>
        <v>10080</v>
      </c>
      <c r="F77" s="83">
        <f>(12*14*3*1+12*7*3*1+12*2*1*2)*4</f>
        <v>3216</v>
      </c>
      <c r="G77" s="91">
        <f>INT(C72/4)*INT((14-2))*2*2*4</f>
        <v>4992</v>
      </c>
      <c r="H77" s="91">
        <f>2*12*C72*4</f>
        <v>10080</v>
      </c>
      <c r="L77" s="91">
        <f>(12*14*4+12*6*2)*C72*4</f>
        <v>342720</v>
      </c>
      <c r="M77" s="91">
        <f>SUM(D77:G77)</f>
        <v>57840</v>
      </c>
      <c r="N77" s="117">
        <f>100*M77/L77</f>
        <v>16.876750700280112</v>
      </c>
      <c r="O77" s="118">
        <f>L77+H77</f>
        <v>352800</v>
      </c>
      <c r="P77" s="119">
        <f>M77+H77</f>
        <v>67920</v>
      </c>
      <c r="Q77" s="120">
        <f>P77/O77*100</f>
        <v>19.251700680272108</v>
      </c>
      <c r="R77" s="122">
        <f>(1-Q77/100)/(1-N77/100)</f>
        <v>0.97142857142857153</v>
      </c>
    </row>
    <row r="78" spans="1:18">
      <c r="B78" s="91"/>
      <c r="C78" s="80"/>
      <c r="H78" s="91"/>
      <c r="L78" s="91"/>
      <c r="M78" s="91"/>
      <c r="N78" s="117"/>
      <c r="O78" s="118"/>
      <c r="P78" s="119"/>
      <c r="Q78" s="120"/>
      <c r="R78" s="121"/>
    </row>
    <row r="79" spans="1:18" ht="15">
      <c r="B79" s="97" t="s">
        <v>362</v>
      </c>
      <c r="D79" s="82"/>
      <c r="E79" s="82"/>
      <c r="F79" s="82"/>
      <c r="L79" s="82"/>
      <c r="M79" s="82"/>
      <c r="N79" s="82"/>
    </row>
    <row r="80" spans="1:18" ht="15">
      <c r="B80" s="97" t="s">
        <v>345</v>
      </c>
      <c r="D80" s="82"/>
      <c r="E80" s="82"/>
      <c r="F80" s="82"/>
      <c r="L80" s="82"/>
      <c r="M80" s="82"/>
      <c r="N80" s="82"/>
    </row>
    <row r="81" spans="2:18">
      <c r="B81" s="82"/>
      <c r="D81" s="82"/>
      <c r="E81" s="82"/>
      <c r="F81" s="82"/>
      <c r="L81" s="82"/>
      <c r="M81" s="82"/>
      <c r="N81" s="82"/>
    </row>
    <row r="82" spans="2:18" ht="15">
      <c r="B82" s="97" t="s">
        <v>294</v>
      </c>
      <c r="C82" s="116">
        <v>33</v>
      </c>
      <c r="D82" s="82"/>
      <c r="E82" s="82"/>
      <c r="F82" s="82"/>
      <c r="L82" s="82"/>
      <c r="M82" s="82"/>
      <c r="N82" s="82"/>
    </row>
    <row r="83" spans="2:18">
      <c r="B83" s="82"/>
      <c r="D83" s="82"/>
      <c r="E83" s="82"/>
      <c r="F83" s="82"/>
      <c r="L83" s="82"/>
      <c r="M83" s="82"/>
      <c r="N83" s="82"/>
    </row>
    <row r="84" spans="2:18" ht="45.75" thickBot="1">
      <c r="B84" s="86"/>
      <c r="C84" s="87"/>
      <c r="D84" s="86" t="s">
        <v>248</v>
      </c>
      <c r="E84" s="86" t="s">
        <v>279</v>
      </c>
      <c r="F84" s="86" t="s">
        <v>270</v>
      </c>
      <c r="G84" s="86" t="s">
        <v>267</v>
      </c>
      <c r="H84" s="86"/>
      <c r="I84" s="86"/>
      <c r="J84" s="86"/>
      <c r="K84" s="86"/>
      <c r="L84" s="99" t="s">
        <v>299</v>
      </c>
      <c r="M84" s="99" t="s">
        <v>300</v>
      </c>
      <c r="N84" s="99" t="s">
        <v>301</v>
      </c>
      <c r="O84" s="100" t="s">
        <v>302</v>
      </c>
      <c r="P84" s="100" t="s">
        <v>303</v>
      </c>
      <c r="Q84" s="107" t="s">
        <v>304</v>
      </c>
      <c r="R84" s="108" t="s">
        <v>305</v>
      </c>
    </row>
    <row r="85" spans="2:18" ht="13.5" thickTop="1">
      <c r="B85" s="82"/>
      <c r="D85" s="82"/>
      <c r="E85" s="82"/>
      <c r="F85" s="82"/>
      <c r="L85" s="82"/>
      <c r="M85" s="82"/>
      <c r="N85" s="82"/>
    </row>
    <row r="86" spans="2:18" ht="15">
      <c r="B86" s="97" t="s">
        <v>362</v>
      </c>
      <c r="D86" s="82" t="s">
        <v>374</v>
      </c>
      <c r="E86" s="82"/>
      <c r="F86" s="82"/>
      <c r="L86" s="82"/>
      <c r="M86" s="82"/>
      <c r="N86" s="82"/>
    </row>
    <row r="87" spans="2:18" ht="15">
      <c r="B87" s="97" t="s">
        <v>355</v>
      </c>
      <c r="D87" s="82"/>
      <c r="E87" s="82"/>
      <c r="F87" s="82"/>
      <c r="L87" s="82"/>
      <c r="M87" s="82"/>
      <c r="N87" s="82"/>
    </row>
    <row r="88" spans="2:18">
      <c r="B88" s="82"/>
      <c r="D88" s="82"/>
      <c r="E88" s="82"/>
      <c r="F88" s="82"/>
      <c r="L88" s="82"/>
      <c r="M88" s="82"/>
      <c r="N88" s="82"/>
    </row>
    <row r="89" spans="2:18" ht="15">
      <c r="B89" s="97" t="s">
        <v>294</v>
      </c>
      <c r="C89" s="116">
        <v>26</v>
      </c>
      <c r="D89" s="82"/>
      <c r="E89" s="82"/>
      <c r="F89" s="82"/>
      <c r="L89" s="82"/>
      <c r="M89" s="82"/>
      <c r="N89" s="82"/>
    </row>
    <row r="90" spans="2:18">
      <c r="B90" s="82"/>
      <c r="D90" s="82"/>
      <c r="E90" s="82"/>
      <c r="F90" s="82"/>
      <c r="L90" s="82"/>
      <c r="M90" s="82"/>
      <c r="N90" s="82"/>
    </row>
    <row r="94" spans="2:18" ht="15">
      <c r="B94" s="97" t="s">
        <v>362</v>
      </c>
      <c r="D94" s="82" t="s">
        <v>374</v>
      </c>
      <c r="E94" s="82"/>
      <c r="F94" s="82"/>
      <c r="L94" s="82"/>
      <c r="M94" s="82"/>
      <c r="N94" s="82"/>
    </row>
    <row r="95" spans="2:18" ht="15">
      <c r="B95" s="97" t="s">
        <v>358</v>
      </c>
      <c r="D95" s="82"/>
      <c r="E95" s="82"/>
      <c r="F95" s="82"/>
      <c r="L95" s="82"/>
      <c r="M95" s="82"/>
      <c r="N95" s="82"/>
    </row>
    <row r="96" spans="2:18">
      <c r="B96" s="82"/>
      <c r="D96" s="82"/>
      <c r="E96" s="82"/>
      <c r="F96" s="82"/>
      <c r="L96" s="82"/>
      <c r="M96" s="82"/>
      <c r="N96" s="82"/>
    </row>
    <row r="97" spans="1:18" ht="15">
      <c r="B97" s="97" t="s">
        <v>294</v>
      </c>
      <c r="C97" s="84">
        <v>105</v>
      </c>
      <c r="D97" s="82"/>
      <c r="E97" s="82"/>
      <c r="F97" s="82"/>
      <c r="L97" s="82"/>
      <c r="M97" s="82"/>
      <c r="N97" s="82"/>
    </row>
    <row r="98" spans="1:18">
      <c r="B98" s="82"/>
      <c r="D98" s="82"/>
      <c r="E98" s="82"/>
      <c r="F98" s="82"/>
      <c r="L98" s="82"/>
      <c r="M98" s="82"/>
      <c r="N98" s="82"/>
    </row>
    <row r="100" spans="1:18">
      <c r="B100" s="124" t="s">
        <v>365</v>
      </c>
    </row>
    <row r="101" spans="1:18" ht="15">
      <c r="B101" s="125" t="s">
        <v>288</v>
      </c>
    </row>
    <row r="102" spans="1:18" ht="15">
      <c r="B102" s="85" t="s">
        <v>373</v>
      </c>
    </row>
    <row r="104" spans="1:18" ht="15">
      <c r="B104" s="85" t="s">
        <v>294</v>
      </c>
      <c r="C104" s="84">
        <v>52</v>
      </c>
    </row>
    <row r="106" spans="1:18" ht="48" customHeight="1">
      <c r="B106" s="86"/>
      <c r="C106" s="87"/>
      <c r="D106" s="86" t="s">
        <v>248</v>
      </c>
      <c r="E106" s="86" t="s">
        <v>279</v>
      </c>
      <c r="F106" s="86" t="s">
        <v>270</v>
      </c>
      <c r="G106" s="86"/>
      <c r="H106" s="86"/>
      <c r="I106" s="86"/>
      <c r="J106" s="86"/>
      <c r="K106" s="86"/>
      <c r="L106" s="99" t="s">
        <v>299</v>
      </c>
      <c r="M106" s="99" t="s">
        <v>300</v>
      </c>
      <c r="N106" s="99" t="s">
        <v>301</v>
      </c>
      <c r="O106" s="100" t="s">
        <v>302</v>
      </c>
      <c r="P106" s="100" t="s">
        <v>303</v>
      </c>
      <c r="Q106" s="107" t="s">
        <v>304</v>
      </c>
      <c r="R106" s="108" t="s">
        <v>305</v>
      </c>
    </row>
    <row r="107" spans="1:18" customFormat="1">
      <c r="A107">
        <v>1</v>
      </c>
      <c r="B107" s="126" t="s">
        <v>7</v>
      </c>
      <c r="C107" s="127"/>
      <c r="D107" s="128">
        <f>4*(C104-2)*10</f>
        <v>2000</v>
      </c>
      <c r="E107" s="128">
        <f>2*12*C104*2</f>
        <v>2496</v>
      </c>
      <c r="F107" s="128">
        <f>12*14*2*10</f>
        <v>3360</v>
      </c>
      <c r="G107" s="128"/>
      <c r="H107" s="128"/>
      <c r="I107" s="128"/>
      <c r="J107" s="128"/>
      <c r="K107" s="131"/>
      <c r="L107" s="91">
        <f>12*C104*14*10</f>
        <v>87360</v>
      </c>
      <c r="M107" s="91">
        <f>SUM(D107:F107)</f>
        <v>7856</v>
      </c>
      <c r="N107" s="104">
        <f t="shared" ref="N107" si="8">100*M107/L107</f>
        <v>8.9926739926739927</v>
      </c>
      <c r="O107" s="80">
        <v>87360</v>
      </c>
      <c r="P107" s="80">
        <f>D107+E107+12*3*14*2+12*1*2*8</f>
        <v>5696</v>
      </c>
      <c r="Q107" s="104">
        <f t="shared" ref="Q107" si="9">100*P107/O107</f>
        <v>6.5201465201465201</v>
      </c>
      <c r="R107" s="121">
        <f t="shared" ref="R107" si="10">(1-Q107/100)/(1-N107/100)</f>
        <v>1.0271684443550011</v>
      </c>
    </row>
    <row r="108" spans="1:18" ht="14.25">
      <c r="A108" s="82">
        <v>2</v>
      </c>
      <c r="B108" s="88"/>
      <c r="C108" s="89"/>
      <c r="D108" s="88"/>
      <c r="E108" s="88"/>
      <c r="F108" s="88"/>
      <c r="G108" s="88"/>
      <c r="H108" s="88"/>
      <c r="I108" s="88"/>
      <c r="J108" s="88"/>
      <c r="K108" s="88"/>
      <c r="L108" s="88"/>
      <c r="M108" s="88"/>
      <c r="N108" s="101"/>
      <c r="O108" s="80"/>
      <c r="P108" s="80"/>
      <c r="Q108" s="109"/>
      <c r="R108" s="110"/>
    </row>
    <row r="109" spans="1:18">
      <c r="A109" s="82">
        <v>3</v>
      </c>
      <c r="B109" s="88"/>
      <c r="C109" s="89"/>
      <c r="D109" s="88"/>
      <c r="E109" s="88"/>
      <c r="F109" s="88"/>
      <c r="G109" s="88"/>
      <c r="H109" s="88"/>
      <c r="I109" s="88"/>
      <c r="J109" s="88"/>
      <c r="K109" s="88"/>
      <c r="L109" s="88"/>
      <c r="M109" s="88"/>
      <c r="N109" s="102"/>
      <c r="O109" s="90"/>
      <c r="P109" s="90"/>
      <c r="Q109" s="104"/>
      <c r="R109" s="110"/>
    </row>
    <row r="110" spans="1:18" s="80" customFormat="1" ht="14.25">
      <c r="A110" s="82">
        <v>4</v>
      </c>
      <c r="B110" s="88"/>
      <c r="C110" s="89"/>
      <c r="D110" s="88"/>
      <c r="E110" s="88"/>
      <c r="F110" s="88"/>
      <c r="G110" s="90"/>
      <c r="H110" s="90"/>
      <c r="I110" s="90"/>
      <c r="J110" s="90"/>
      <c r="K110" s="90"/>
      <c r="L110" s="88"/>
      <c r="M110" s="88"/>
      <c r="N110" s="102"/>
      <c r="Q110" s="109"/>
      <c r="R110" s="110"/>
    </row>
    <row r="111" spans="1:18" ht="14.25">
      <c r="A111" s="82">
        <v>5</v>
      </c>
      <c r="B111" s="88"/>
      <c r="C111" s="89"/>
      <c r="D111" s="88"/>
      <c r="E111" s="88"/>
      <c r="F111" s="88"/>
      <c r="G111" s="90"/>
      <c r="H111" s="90"/>
      <c r="I111" s="90"/>
      <c r="J111" s="90"/>
      <c r="K111" s="90"/>
      <c r="L111" s="88"/>
      <c r="M111" s="88"/>
      <c r="N111" s="103"/>
      <c r="O111" s="80"/>
      <c r="P111" s="80"/>
      <c r="Q111" s="109"/>
      <c r="R111" s="110"/>
    </row>
    <row r="112" spans="1:18" ht="14.25">
      <c r="A112" s="82">
        <v>6</v>
      </c>
      <c r="B112" s="88"/>
      <c r="C112" s="89"/>
      <c r="D112" s="91"/>
      <c r="E112" s="91"/>
      <c r="F112" s="91"/>
      <c r="G112" s="80"/>
      <c r="H112" s="80"/>
      <c r="I112" s="80"/>
      <c r="J112" s="80"/>
      <c r="K112" s="80"/>
      <c r="L112" s="91"/>
      <c r="M112" s="91"/>
      <c r="N112" s="104"/>
      <c r="O112" s="80"/>
      <c r="P112" s="80"/>
      <c r="Q112" s="109"/>
      <c r="R112" s="110"/>
    </row>
    <row r="115" spans="1:18" ht="15">
      <c r="B115" s="125" t="s">
        <v>316</v>
      </c>
    </row>
    <row r="116" spans="1:18" ht="15">
      <c r="B116" s="85" t="s">
        <v>317</v>
      </c>
    </row>
    <row r="118" spans="1:18" ht="15">
      <c r="B118" s="85" t="s">
        <v>294</v>
      </c>
      <c r="C118" s="84">
        <v>106</v>
      </c>
    </row>
    <row r="121" spans="1:18" ht="15">
      <c r="B121" s="125" t="s">
        <v>316</v>
      </c>
    </row>
    <row r="122" spans="1:18" ht="15">
      <c r="B122" s="85" t="s">
        <v>334</v>
      </c>
    </row>
    <row r="124" spans="1:18" ht="15">
      <c r="B124" s="85" t="s">
        <v>294</v>
      </c>
      <c r="C124" s="84">
        <v>51</v>
      </c>
    </row>
    <row r="126" spans="1:18" ht="45.75" thickBot="1">
      <c r="B126" s="86"/>
      <c r="C126" s="87" t="s">
        <v>319</v>
      </c>
      <c r="D126" s="86" t="s">
        <v>248</v>
      </c>
      <c r="E126" s="86" t="s">
        <v>279</v>
      </c>
      <c r="F126" s="86" t="s">
        <v>270</v>
      </c>
      <c r="G126" s="86" t="s">
        <v>320</v>
      </c>
      <c r="H126" s="86"/>
      <c r="I126" s="86"/>
      <c r="J126" s="86"/>
      <c r="K126" s="86"/>
      <c r="L126" s="99" t="s">
        <v>299</v>
      </c>
      <c r="M126" s="99" t="s">
        <v>300</v>
      </c>
      <c r="N126" s="99" t="s">
        <v>301</v>
      </c>
      <c r="O126" s="100" t="s">
        <v>302</v>
      </c>
      <c r="P126" s="100" t="s">
        <v>303</v>
      </c>
      <c r="Q126" s="107" t="s">
        <v>304</v>
      </c>
      <c r="R126" s="108" t="s">
        <v>305</v>
      </c>
    </row>
    <row r="127" spans="1:18" ht="26.25" thickTop="1">
      <c r="A127" s="82">
        <v>1</v>
      </c>
      <c r="B127" s="129" t="s">
        <v>5</v>
      </c>
      <c r="C127" s="130" t="s">
        <v>381</v>
      </c>
      <c r="D127" s="91">
        <f>(4*(C124-3)+4*C124*2)*2</f>
        <v>1200</v>
      </c>
      <c r="E127" s="91">
        <f>2*12*C124*2</f>
        <v>2448</v>
      </c>
      <c r="F127" s="91">
        <f>(12*14*3*1+12*7*3*1+12*2*1*2)*2</f>
        <v>1608</v>
      </c>
      <c r="G127" s="91">
        <f>12*C124*2</f>
        <v>1224</v>
      </c>
      <c r="H127" s="91"/>
      <c r="I127" s="80"/>
      <c r="J127" s="80"/>
      <c r="K127" s="80"/>
      <c r="L127" s="95">
        <f>C124*2*(12*14*3+12*2*2+12*2*2)</f>
        <v>61200</v>
      </c>
      <c r="M127" s="105">
        <f>SUM(D127:G127)</f>
        <v>6480</v>
      </c>
      <c r="N127" s="106">
        <f t="shared" ref="N127" si="11">100*M127/L127</f>
        <v>10.588235294117647</v>
      </c>
      <c r="O127" s="80">
        <f>L127</f>
        <v>61200</v>
      </c>
      <c r="P127" s="80">
        <f>SUM(D127,E127,G127)+(12*14*3*1+12*2*1*2)*2</f>
        <v>5976</v>
      </c>
      <c r="Q127" s="112">
        <f>100*P127/O127</f>
        <v>9.764705882352942</v>
      </c>
      <c r="R127" s="110">
        <f>(1-Q127/100)/(1-N127/100)</f>
        <v>1.0092105263157893</v>
      </c>
    </row>
    <row r="128" spans="1:18" ht="25.5">
      <c r="A128" s="82">
        <v>1</v>
      </c>
      <c r="B128" s="129" t="s">
        <v>5</v>
      </c>
      <c r="C128" s="130" t="s">
        <v>367</v>
      </c>
      <c r="D128" s="91">
        <f>(4*(C124-3)*1+4*C124*1)*2</f>
        <v>792</v>
      </c>
      <c r="E128" s="91">
        <f>2*12*C124*2</f>
        <v>2448</v>
      </c>
      <c r="F128" s="91">
        <f>(12*14*3*1+12*7*1)*2</f>
        <v>1176</v>
      </c>
      <c r="G128" s="91">
        <f>12*C124*2</f>
        <v>1224</v>
      </c>
      <c r="H128" s="91"/>
      <c r="I128" s="80"/>
      <c r="J128" s="80"/>
      <c r="K128" s="80"/>
      <c r="L128" s="95">
        <f>C124*2*(12*14*2+12*4*1+12*2*1)</f>
        <v>41616</v>
      </c>
      <c r="M128" s="105">
        <f>SUM(D128:G128)</f>
        <v>5640</v>
      </c>
      <c r="N128" s="106">
        <f t="shared" ref="N128" si="12">100*M128/L128</f>
        <v>13.552479815455595</v>
      </c>
      <c r="O128" s="80">
        <f>L128</f>
        <v>41616</v>
      </c>
      <c r="P128" s="80">
        <f>SUM(D128,E128,G128)+(12*14*3*1+12*2*1*1)*2</f>
        <v>5520</v>
      </c>
      <c r="Q128" s="112">
        <f>100*P128/O128</f>
        <v>13.264129181084199</v>
      </c>
      <c r="R128" s="110">
        <f>(1-Q128/100)/(1-N128/100)</f>
        <v>1.0033355570380253</v>
      </c>
    </row>
    <row r="129" spans="1:18">
      <c r="B129" s="91"/>
      <c r="C129" s="91"/>
      <c r="D129" s="91"/>
      <c r="E129" s="91"/>
      <c r="F129" s="91"/>
      <c r="G129" s="91"/>
      <c r="H129" s="80"/>
      <c r="I129" s="80"/>
      <c r="J129" s="80"/>
      <c r="K129" s="80"/>
      <c r="L129" s="91"/>
      <c r="M129" s="91"/>
      <c r="N129" s="104"/>
      <c r="O129" s="80"/>
      <c r="P129" s="80"/>
      <c r="Q129" s="112"/>
      <c r="R129" s="110"/>
    </row>
    <row r="132" spans="1:18" ht="15">
      <c r="B132" s="97" t="s">
        <v>344</v>
      </c>
      <c r="D132" s="82" t="s">
        <v>374</v>
      </c>
      <c r="E132" s="82"/>
      <c r="F132" s="82"/>
      <c r="L132" s="82"/>
      <c r="M132" s="82"/>
      <c r="N132" s="82"/>
    </row>
    <row r="133" spans="1:18" ht="15">
      <c r="B133" s="97" t="s">
        <v>358</v>
      </c>
      <c r="D133" s="82"/>
      <c r="E133" s="82"/>
      <c r="F133" s="82"/>
      <c r="L133" s="82"/>
      <c r="M133" s="82"/>
      <c r="N133" s="82"/>
    </row>
    <row r="134" spans="1:18">
      <c r="B134" s="82"/>
      <c r="D134" s="82"/>
      <c r="E134" s="82"/>
      <c r="F134" s="82"/>
      <c r="L134" s="82"/>
      <c r="M134" s="82"/>
      <c r="N134" s="82"/>
    </row>
    <row r="135" spans="1:18" ht="15">
      <c r="B135" s="97" t="s">
        <v>294</v>
      </c>
      <c r="C135" s="84">
        <v>105</v>
      </c>
      <c r="D135" s="82"/>
      <c r="E135" s="82"/>
      <c r="F135" s="82"/>
      <c r="L135" s="82"/>
      <c r="M135" s="82"/>
      <c r="N135" s="82"/>
    </row>
    <row r="136" spans="1:18">
      <c r="B136" s="82"/>
      <c r="D136" s="82"/>
      <c r="E136" s="82"/>
      <c r="F136" s="82"/>
      <c r="L136" s="82"/>
      <c r="M136" s="82"/>
      <c r="N136" s="82"/>
    </row>
    <row r="137" spans="1:18" ht="45.75" thickBot="1">
      <c r="B137" s="86"/>
      <c r="C137" s="87" t="s">
        <v>319</v>
      </c>
      <c r="D137" s="86" t="s">
        <v>248</v>
      </c>
      <c r="E137" s="86" t="s">
        <v>279</v>
      </c>
      <c r="F137" s="86" t="s">
        <v>270</v>
      </c>
      <c r="G137" s="86" t="s">
        <v>267</v>
      </c>
      <c r="H137" s="86" t="s">
        <v>320</v>
      </c>
      <c r="I137" s="86"/>
      <c r="J137" s="86"/>
      <c r="K137" s="86"/>
      <c r="L137" s="99" t="s">
        <v>375</v>
      </c>
      <c r="M137" s="99" t="s">
        <v>376</v>
      </c>
      <c r="N137" s="99" t="s">
        <v>377</v>
      </c>
      <c r="O137" s="100" t="s">
        <v>378</v>
      </c>
      <c r="P137" s="100" t="s">
        <v>379</v>
      </c>
      <c r="Q137" s="107" t="s">
        <v>304</v>
      </c>
      <c r="R137" s="108" t="s">
        <v>305</v>
      </c>
    </row>
    <row r="138" spans="1:18" ht="13.5" thickTop="1">
      <c r="A138" s="82">
        <v>1</v>
      </c>
      <c r="B138" s="91" t="s">
        <v>0</v>
      </c>
      <c r="C138" s="92" t="s">
        <v>332</v>
      </c>
      <c r="D138" s="91">
        <f>12*(C135-3)*2*4</f>
        <v>9792</v>
      </c>
      <c r="E138" s="91">
        <f>2*12*C135*2*4</f>
        <v>20160</v>
      </c>
      <c r="F138" s="91">
        <f>3*12*14*2*4</f>
        <v>4032</v>
      </c>
      <c r="G138" s="91">
        <f>INT(C135/4)*INT((14-2))*2*2*4</f>
        <v>4992</v>
      </c>
      <c r="H138" s="91">
        <f>12*2*C135*4</f>
        <v>10080</v>
      </c>
      <c r="I138" s="80"/>
      <c r="J138" s="80"/>
      <c r="K138" s="80"/>
      <c r="L138" s="91">
        <f>12*C135*16*2*4</f>
        <v>161280</v>
      </c>
      <c r="M138" s="91">
        <f>SUM(D138:H138)</f>
        <v>49056</v>
      </c>
      <c r="N138" s="104">
        <f>100*M138/L138</f>
        <v>30.416666666666668</v>
      </c>
      <c r="O138" s="80">
        <f>L138</f>
        <v>161280</v>
      </c>
      <c r="P138" s="80">
        <f>SUM(D138,E138,G138,H138)+(12*14*3*2)*4</f>
        <v>49056</v>
      </c>
      <c r="Q138" s="112">
        <f>100*P138/O138</f>
        <v>30.416666666666668</v>
      </c>
      <c r="R138" s="110">
        <f t="shared" ref="R138" si="13">(1-Q138/100)/(1-N138/100)</f>
        <v>1</v>
      </c>
    </row>
    <row r="139" spans="1:18">
      <c r="B139" s="91"/>
      <c r="C139" s="92"/>
      <c r="D139" s="91"/>
      <c r="E139" s="91"/>
      <c r="F139" s="91"/>
      <c r="G139" s="80"/>
      <c r="H139" s="80"/>
      <c r="I139" s="80"/>
      <c r="J139" s="80"/>
      <c r="K139" s="80"/>
      <c r="L139" s="91"/>
      <c r="M139" s="91"/>
      <c r="N139" s="117"/>
      <c r="O139" s="80"/>
      <c r="P139" s="80"/>
      <c r="Q139" s="80"/>
      <c r="R139" s="110"/>
    </row>
    <row r="140" spans="1:18">
      <c r="B140" s="91"/>
      <c r="C140" s="80"/>
      <c r="H140" s="91"/>
      <c r="L140" s="91"/>
      <c r="M140" s="91"/>
      <c r="N140" s="117"/>
      <c r="O140" s="118"/>
      <c r="P140" s="119"/>
      <c r="Q140" s="120"/>
      <c r="R140" s="121"/>
    </row>
    <row r="141" spans="1:18">
      <c r="B141" s="91"/>
      <c r="C141" s="80"/>
      <c r="H141" s="91"/>
      <c r="L141" s="91"/>
      <c r="M141" s="91"/>
      <c r="N141" s="117"/>
      <c r="O141" s="118"/>
      <c r="P141" s="119"/>
      <c r="Q141" s="120"/>
      <c r="R141" s="121"/>
    </row>
    <row r="142" spans="1:18">
      <c r="B142" s="91"/>
      <c r="C142" s="80"/>
      <c r="H142" s="91"/>
      <c r="L142" s="91"/>
      <c r="M142" s="91"/>
      <c r="N142" s="117"/>
      <c r="O142" s="118"/>
      <c r="P142" s="119"/>
      <c r="Q142" s="120"/>
      <c r="R142" s="121"/>
    </row>
    <row r="143" spans="1:18">
      <c r="B143" s="91"/>
      <c r="C143" s="80"/>
      <c r="H143" s="91"/>
      <c r="L143" s="91"/>
      <c r="M143" s="91"/>
      <c r="N143" s="117"/>
      <c r="O143" s="118"/>
      <c r="P143" s="119"/>
      <c r="Q143" s="120"/>
      <c r="R143" s="121"/>
    </row>
    <row r="144" spans="1:18">
      <c r="B144" s="91"/>
      <c r="C144" s="80"/>
      <c r="H144" s="91"/>
      <c r="L144" s="91"/>
      <c r="M144" s="91"/>
      <c r="N144" s="117"/>
      <c r="O144" s="118"/>
      <c r="P144" s="119"/>
      <c r="Q144" s="120"/>
      <c r="R144" s="121"/>
    </row>
    <row r="148" spans="1:18" ht="15">
      <c r="B148" s="97" t="s">
        <v>496</v>
      </c>
      <c r="D148" s="82" t="s">
        <v>374</v>
      </c>
      <c r="E148" s="82"/>
      <c r="F148" s="82"/>
      <c r="L148" s="82"/>
      <c r="M148" s="82"/>
      <c r="N148" s="82"/>
    </row>
    <row r="149" spans="1:18" ht="15">
      <c r="B149" s="97" t="s">
        <v>355</v>
      </c>
      <c r="D149" s="82"/>
      <c r="E149" s="82"/>
      <c r="F149" s="82"/>
      <c r="L149" s="82"/>
      <c r="M149" s="82"/>
      <c r="N149" s="82"/>
    </row>
    <row r="150" spans="1:18">
      <c r="B150" s="82"/>
      <c r="D150" s="82"/>
      <c r="E150" s="82"/>
      <c r="F150" s="82"/>
      <c r="L150" s="82"/>
      <c r="M150" s="82"/>
      <c r="N150" s="82"/>
    </row>
    <row r="151" spans="1:18" ht="15">
      <c r="B151" s="97" t="s">
        <v>294</v>
      </c>
      <c r="C151" s="84">
        <v>53</v>
      </c>
      <c r="D151" s="82"/>
      <c r="E151" s="82"/>
      <c r="F151" s="82"/>
      <c r="L151" s="82"/>
      <c r="M151" s="82"/>
      <c r="N151" s="82"/>
    </row>
    <row r="152" spans="1:18">
      <c r="B152" s="82"/>
      <c r="D152" s="82"/>
      <c r="E152" s="82"/>
      <c r="F152" s="82"/>
      <c r="L152" s="82"/>
      <c r="M152" s="82"/>
      <c r="N152" s="82"/>
    </row>
    <row r="154" spans="1:18" customFormat="1" ht="14.25">
      <c r="B154" s="132" t="s">
        <v>368</v>
      </c>
      <c r="C154" s="133"/>
      <c r="D154" s="3"/>
      <c r="E154" s="3"/>
      <c r="F154" s="3"/>
      <c r="L154" s="83"/>
      <c r="M154" s="83"/>
      <c r="N154" s="83"/>
      <c r="O154" s="82"/>
      <c r="P154" s="82"/>
      <c r="Q154" s="82"/>
    </row>
    <row r="155" spans="1:18" customFormat="1" ht="14.25">
      <c r="B155" s="132" t="s">
        <v>317</v>
      </c>
      <c r="C155" s="133"/>
      <c r="D155" s="3"/>
      <c r="E155" s="3"/>
      <c r="F155" s="3"/>
      <c r="L155" s="83"/>
      <c r="M155" s="83"/>
      <c r="N155" s="83"/>
      <c r="O155" s="82"/>
      <c r="P155" s="82"/>
      <c r="Q155" s="82"/>
    </row>
    <row r="156" spans="1:18" customFormat="1">
      <c r="B156" s="3"/>
      <c r="C156" s="133"/>
      <c r="D156" s="3"/>
      <c r="E156" s="3"/>
      <c r="F156" s="3"/>
      <c r="L156" s="83"/>
      <c r="M156" s="83"/>
      <c r="N156" s="83"/>
      <c r="O156" s="82"/>
      <c r="P156" s="82"/>
      <c r="Q156" s="82"/>
    </row>
    <row r="157" spans="1:18" customFormat="1" ht="14.25">
      <c r="B157" s="132" t="s">
        <v>294</v>
      </c>
      <c r="C157" s="133">
        <v>50</v>
      </c>
      <c r="D157" s="3"/>
      <c r="E157" s="3"/>
      <c r="F157" s="3"/>
      <c r="L157" s="83"/>
      <c r="M157" s="83"/>
      <c r="N157" s="83"/>
      <c r="O157" s="82"/>
      <c r="P157" s="82"/>
      <c r="Q157" s="82"/>
    </row>
    <row r="158" spans="1:18" customFormat="1">
      <c r="B158" s="3"/>
      <c r="C158" s="133"/>
      <c r="D158" s="3"/>
      <c r="E158" s="3"/>
      <c r="F158" s="3"/>
      <c r="L158" s="83"/>
      <c r="M158" s="83"/>
      <c r="N158" s="83"/>
      <c r="O158" s="82"/>
      <c r="P158" s="82"/>
      <c r="Q158" s="82"/>
    </row>
    <row r="159" spans="1:18" customFormat="1" ht="45.75" thickBot="1">
      <c r="B159" s="134"/>
      <c r="C159" s="135"/>
      <c r="D159" s="134" t="s">
        <v>248</v>
      </c>
      <c r="E159" s="134" t="s">
        <v>279</v>
      </c>
      <c r="F159" s="134" t="s">
        <v>270</v>
      </c>
      <c r="G159" s="134"/>
      <c r="H159" s="134"/>
      <c r="I159" s="136"/>
      <c r="J159" s="134"/>
      <c r="K159" s="134"/>
      <c r="L159" s="99" t="s">
        <v>299</v>
      </c>
      <c r="M159" s="99" t="s">
        <v>300</v>
      </c>
      <c r="N159" s="99" t="s">
        <v>301</v>
      </c>
    </row>
    <row r="160" spans="1:18" customFormat="1" ht="13.5" thickTop="1">
      <c r="A160">
        <v>1</v>
      </c>
      <c r="B160" s="96" t="s">
        <v>1</v>
      </c>
      <c r="C160" s="83"/>
      <c r="D160" s="3">
        <f>24*(C157-2)*9+24*(C157-4)</f>
        <v>11472</v>
      </c>
      <c r="E160" s="3">
        <f>1*12*(C157-2)*2</f>
        <v>1152</v>
      </c>
      <c r="F160" s="3">
        <f>12*14*2*9+12*14*4*1</f>
        <v>3696</v>
      </c>
      <c r="G160" s="3"/>
      <c r="L160" s="91">
        <f>C157*12*14*10</f>
        <v>84000</v>
      </c>
      <c r="M160" s="91">
        <f>SUM(D160:F160)</f>
        <v>16320</v>
      </c>
      <c r="N160" s="104">
        <f>100*M160/L160</f>
        <v>19.428571428571427</v>
      </c>
      <c r="Q160" s="104"/>
      <c r="R160" s="121"/>
    </row>
    <row r="161" spans="1:18" customFormat="1">
      <c r="B161" s="3"/>
      <c r="C161" s="133"/>
      <c r="D161" s="3"/>
      <c r="E161" s="3"/>
      <c r="F161" s="3"/>
      <c r="L161" s="3"/>
      <c r="M161" s="3"/>
      <c r="N161" s="3"/>
      <c r="O161" s="82"/>
      <c r="P161" s="82"/>
      <c r="Q161" s="82"/>
      <c r="R161" s="82"/>
    </row>
    <row r="162" spans="1:18" customFormat="1">
      <c r="B162" s="3"/>
      <c r="C162" s="133"/>
      <c r="D162" s="3"/>
      <c r="E162" s="3"/>
      <c r="F162" s="3"/>
      <c r="L162" s="3"/>
      <c r="M162" s="3"/>
      <c r="N162" s="3"/>
      <c r="O162" s="82"/>
      <c r="P162" s="82"/>
      <c r="Q162" s="82"/>
      <c r="R162" s="82"/>
    </row>
    <row r="163" spans="1:18" customFormat="1">
      <c r="B163" s="3"/>
      <c r="C163" s="133"/>
      <c r="D163" s="3"/>
      <c r="E163" s="3"/>
      <c r="F163" s="3"/>
      <c r="L163" s="3"/>
      <c r="M163" s="3"/>
      <c r="N163" s="3"/>
      <c r="O163" s="82"/>
      <c r="P163" s="82"/>
      <c r="Q163" s="82"/>
      <c r="R163" s="82"/>
    </row>
    <row r="164" spans="1:18" customFormat="1">
      <c r="B164" s="3"/>
      <c r="C164" s="133"/>
      <c r="D164" s="3"/>
      <c r="E164" s="3"/>
      <c r="F164" s="3"/>
      <c r="L164" s="3"/>
      <c r="M164" s="3"/>
      <c r="N164" s="3"/>
      <c r="O164" s="82"/>
      <c r="P164" s="82"/>
      <c r="Q164" s="82"/>
      <c r="R164" s="82"/>
    </row>
    <row r="165" spans="1:18" customFormat="1">
      <c r="B165" s="3"/>
      <c r="C165" s="133"/>
      <c r="D165" s="3"/>
      <c r="E165" s="3"/>
      <c r="F165" s="3"/>
      <c r="L165" s="3"/>
      <c r="M165" s="3"/>
      <c r="N165" s="3"/>
      <c r="O165" s="82"/>
      <c r="P165" s="82"/>
      <c r="Q165" s="82"/>
      <c r="R165" s="82"/>
    </row>
    <row r="166" spans="1:18" customFormat="1">
      <c r="B166" s="3"/>
      <c r="C166" s="133"/>
      <c r="D166" s="3"/>
      <c r="E166" s="3"/>
      <c r="F166" s="3"/>
      <c r="L166" s="3"/>
      <c r="M166" s="3"/>
      <c r="N166" s="3"/>
      <c r="O166" s="82"/>
      <c r="P166" s="82"/>
      <c r="Q166" s="82"/>
      <c r="R166" s="82"/>
    </row>
    <row r="167" spans="1:18" customFormat="1" ht="14.25">
      <c r="B167" s="132" t="s">
        <v>369</v>
      </c>
      <c r="C167" s="133"/>
      <c r="D167" s="3"/>
      <c r="E167" s="3"/>
      <c r="F167" s="3"/>
      <c r="L167" s="83"/>
      <c r="M167" s="83"/>
      <c r="N167" s="83"/>
      <c r="O167" s="82"/>
      <c r="P167" s="82"/>
      <c r="Q167" s="82"/>
      <c r="R167" s="82"/>
    </row>
    <row r="168" spans="1:18" customFormat="1" ht="14.25">
      <c r="B168" s="132" t="s">
        <v>317</v>
      </c>
      <c r="C168" s="133"/>
      <c r="D168" s="3"/>
      <c r="E168" s="3"/>
      <c r="F168" s="3"/>
      <c r="L168" s="83"/>
      <c r="M168" s="83"/>
      <c r="N168" s="83"/>
      <c r="O168" s="82"/>
      <c r="P168" s="82"/>
      <c r="Q168" s="82"/>
      <c r="R168" s="82"/>
    </row>
    <row r="169" spans="1:18" customFormat="1">
      <c r="B169" s="3"/>
      <c r="C169" s="133"/>
      <c r="D169" s="3"/>
      <c r="E169" s="3"/>
      <c r="F169" s="3"/>
      <c r="L169" s="83"/>
      <c r="M169" s="83"/>
      <c r="N169" s="83"/>
      <c r="O169" s="82"/>
      <c r="P169" s="82"/>
      <c r="Q169" s="82"/>
      <c r="R169" s="82"/>
    </row>
    <row r="170" spans="1:18" customFormat="1" ht="14.25">
      <c r="B170" s="132" t="s">
        <v>294</v>
      </c>
      <c r="C170" s="133">
        <v>100</v>
      </c>
      <c r="D170" s="3"/>
      <c r="E170" s="3"/>
      <c r="F170" s="3"/>
      <c r="L170" s="83"/>
      <c r="M170" s="83"/>
      <c r="N170" s="83"/>
      <c r="O170" s="82"/>
      <c r="P170" s="82"/>
      <c r="Q170" s="82"/>
      <c r="R170" s="82"/>
    </row>
    <row r="171" spans="1:18" customFormat="1">
      <c r="B171" s="3"/>
      <c r="C171" s="133"/>
      <c r="D171" s="3"/>
      <c r="E171" s="3"/>
      <c r="F171" s="3"/>
      <c r="L171" s="83"/>
      <c r="M171" s="83"/>
      <c r="N171" s="83"/>
      <c r="O171" s="82"/>
      <c r="P171" s="82"/>
      <c r="Q171" s="82"/>
      <c r="R171" s="82"/>
    </row>
    <row r="172" spans="1:18" customFormat="1" ht="45.75" thickBot="1">
      <c r="B172" s="134"/>
      <c r="C172" s="135" t="s">
        <v>319</v>
      </c>
      <c r="D172" s="134" t="s">
        <v>248</v>
      </c>
      <c r="E172" s="134" t="s">
        <v>279</v>
      </c>
      <c r="F172" s="134" t="s">
        <v>270</v>
      </c>
      <c r="G172" s="134" t="s">
        <v>320</v>
      </c>
      <c r="H172" s="134"/>
      <c r="I172" s="136"/>
      <c r="J172" s="134"/>
      <c r="K172" s="134"/>
      <c r="L172" s="99" t="s">
        <v>299</v>
      </c>
      <c r="M172" s="99" t="s">
        <v>300</v>
      </c>
      <c r="N172" s="99" t="s">
        <v>301</v>
      </c>
      <c r="O172" s="137" t="s">
        <v>302</v>
      </c>
      <c r="P172" s="137" t="s">
        <v>303</v>
      </c>
      <c r="Q172" s="138" t="s">
        <v>304</v>
      </c>
      <c r="R172" s="139" t="s">
        <v>305</v>
      </c>
    </row>
    <row r="173" spans="1:18" customFormat="1" ht="13.5" thickTop="1">
      <c r="A173">
        <v>1</v>
      </c>
      <c r="B173" s="96" t="s">
        <v>0</v>
      </c>
      <c r="C173" s="83" t="s">
        <v>370</v>
      </c>
      <c r="D173" s="3">
        <f>24*(C170-4)*2</f>
        <v>4608</v>
      </c>
      <c r="E173" s="3">
        <f>2*12*C170*2</f>
        <v>4800</v>
      </c>
      <c r="F173" s="3">
        <f>4*12*14*2</f>
        <v>1344</v>
      </c>
      <c r="G173" s="3">
        <f>2*12*C170</f>
        <v>2400</v>
      </c>
      <c r="L173" s="91">
        <f>C170*12*(14+2)*2</f>
        <v>38400</v>
      </c>
      <c r="M173" s="91">
        <f>SUM(D173:G173)</f>
        <v>13152</v>
      </c>
      <c r="N173" s="104">
        <f>100*M173/L173</f>
        <v>34.25</v>
      </c>
      <c r="O173">
        <f>L173</f>
        <v>38400</v>
      </c>
      <c r="P173">
        <f>M173</f>
        <v>13152</v>
      </c>
      <c r="Q173" s="104">
        <f>100*P173/O173</f>
        <v>34.25</v>
      </c>
      <c r="R173" s="121">
        <f t="shared" ref="R173" si="14">(1-Q173/100)/(1-N173/100)</f>
        <v>1</v>
      </c>
    </row>
    <row r="174" spans="1:18">
      <c r="A174" s="82">
        <v>2</v>
      </c>
      <c r="B174" s="96" t="s">
        <v>1</v>
      </c>
      <c r="C174" s="83" t="s">
        <v>371</v>
      </c>
      <c r="D174" s="83">
        <f>24*(C170-2)*3+24*(C170-4)</f>
        <v>9360</v>
      </c>
      <c r="E174" s="83">
        <f>12*2*C170*1</f>
        <v>2400</v>
      </c>
      <c r="F174" s="83">
        <f>12*14*2*3+12*14*4*1</f>
        <v>1680</v>
      </c>
      <c r="G174" s="83">
        <f>1*12*C170</f>
        <v>1200</v>
      </c>
      <c r="L174" s="83">
        <f>C170*12*(14*2+2+0.5)*2</f>
        <v>73200</v>
      </c>
      <c r="M174" s="91">
        <f>SUM(D174:G174)</f>
        <v>14640</v>
      </c>
      <c r="N174" s="104">
        <f>100*M174/L174</f>
        <v>20</v>
      </c>
      <c r="O174">
        <f>L174</f>
        <v>73200</v>
      </c>
      <c r="P174">
        <f>M174</f>
        <v>14640</v>
      </c>
      <c r="Q174" s="104">
        <f>100*P174/O174</f>
        <v>20</v>
      </c>
      <c r="R174" s="121">
        <f t="shared" ref="R174:R175" si="15">(1-Q174/100)/(1-N174/100)</f>
        <v>1</v>
      </c>
    </row>
    <row r="175" spans="1:18">
      <c r="A175" s="82">
        <v>3</v>
      </c>
      <c r="B175" s="96" t="s">
        <v>497</v>
      </c>
      <c r="C175" s="367" t="s">
        <v>499</v>
      </c>
      <c r="D175" s="83">
        <f>24*(C170-3)*2+24*(C170-2)*2</f>
        <v>9360</v>
      </c>
      <c r="E175" s="83">
        <f>12*2*C170</f>
        <v>2400</v>
      </c>
      <c r="F175" s="83">
        <f>12*14*3*2+12*7*3*1+12*14*1</f>
        <v>1428</v>
      </c>
      <c r="G175" s="83">
        <f>2*12*C170</f>
        <v>2400</v>
      </c>
      <c r="L175" s="83">
        <f>C170*12*(14*2+6)*2</f>
        <v>81600</v>
      </c>
      <c r="M175" s="91">
        <f>SUM(D175:F175)</f>
        <v>13188</v>
      </c>
      <c r="N175" s="104">
        <f>100*M175/L175</f>
        <v>16.161764705882351</v>
      </c>
      <c r="O175" s="82">
        <f>L175+G175</f>
        <v>84000</v>
      </c>
      <c r="P175">
        <f>SUM(D175:G175)</f>
        <v>15588</v>
      </c>
      <c r="Q175" s="104">
        <f>100*P175/O175</f>
        <v>18.557142857142857</v>
      </c>
      <c r="R175" s="121">
        <f t="shared" si="15"/>
        <v>0.97142857142857142</v>
      </c>
    </row>
  </sheetData>
  <mergeCells count="1">
    <mergeCell ref="B1:K1"/>
  </mergeCells>
  <phoneticPr fontId="21" type="noConversion"/>
  <pageMargins left="0.69930555555555596" right="0.69930555555555596"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116"/>
  <sheetViews>
    <sheetView zoomScale="70" zoomScaleNormal="70" workbookViewId="0">
      <pane xSplit="8" ySplit="2" topLeftCell="I3" activePane="bottomRight" state="frozen"/>
      <selection pane="topRight"/>
      <selection pane="bottomLeft"/>
      <selection pane="bottomRight" activeCell="J10" sqref="J10"/>
    </sheetView>
  </sheetViews>
  <sheetFormatPr defaultColWidth="9.42578125" defaultRowHeight="12.75"/>
  <cols>
    <col min="1" max="1" width="10.42578125" style="2" customWidth="1"/>
    <col min="2" max="2" width="5.140625" style="2" customWidth="1"/>
    <col min="3" max="3" width="22.5703125" style="2" customWidth="1"/>
    <col min="4" max="4" width="19.140625" style="2" customWidth="1"/>
    <col min="5" max="5" width="11.42578125" style="2" customWidth="1"/>
    <col min="6" max="6" width="9.140625" style="2" customWidth="1"/>
    <col min="7" max="7" width="14.42578125" style="2" customWidth="1"/>
    <col min="8" max="8" width="6.42578125" style="2" customWidth="1"/>
    <col min="9" max="15" width="9.42578125" style="22" customWidth="1"/>
    <col min="16" max="17" width="9.42578125" style="2" customWidth="1"/>
    <col min="18" max="20" width="9.42578125" style="2"/>
    <col min="21" max="21" width="10.5703125" style="2" customWidth="1"/>
    <col min="22" max="29" width="9.42578125" style="22" customWidth="1"/>
    <col min="30" max="31" width="9.42578125" style="2" customWidth="1"/>
    <col min="32" max="16384" width="9.42578125" style="2"/>
  </cols>
  <sheetData>
    <row r="1" spans="1:32" s="1" customFormat="1" ht="40.5" customHeight="1">
      <c r="A1" s="4" t="s">
        <v>382</v>
      </c>
      <c r="B1" s="1" t="s">
        <v>383</v>
      </c>
      <c r="C1" s="41" t="s">
        <v>384</v>
      </c>
      <c r="D1" s="1" t="s">
        <v>385</v>
      </c>
      <c r="E1" s="1" t="s">
        <v>26</v>
      </c>
      <c r="F1" s="1" t="s">
        <v>41</v>
      </c>
      <c r="G1" s="468" t="s">
        <v>386</v>
      </c>
      <c r="H1" s="468"/>
      <c r="I1" s="20" t="s">
        <v>0</v>
      </c>
      <c r="J1" s="19" t="s">
        <v>1</v>
      </c>
      <c r="K1" s="20" t="s">
        <v>2</v>
      </c>
      <c r="L1" s="64" t="s">
        <v>4</v>
      </c>
      <c r="M1" s="19" t="s">
        <v>5</v>
      </c>
      <c r="N1" s="64" t="s">
        <v>6</v>
      </c>
      <c r="O1" s="20" t="s">
        <v>3</v>
      </c>
      <c r="P1" s="1" t="s">
        <v>387</v>
      </c>
      <c r="Q1" s="1" t="s">
        <v>388</v>
      </c>
      <c r="R1" s="1" t="s">
        <v>389</v>
      </c>
      <c r="U1" s="4" t="s">
        <v>390</v>
      </c>
      <c r="V1" s="20" t="str">
        <f>I1</f>
        <v>Huawei</v>
      </c>
      <c r="W1" s="19" t="s">
        <v>1</v>
      </c>
      <c r="X1" s="20" t="str">
        <f>K1</f>
        <v>CAICT</v>
      </c>
      <c r="Y1" s="20" t="str">
        <f>L1</f>
        <v>CMCC</v>
      </c>
      <c r="Z1" s="19" t="s">
        <v>5</v>
      </c>
      <c r="AA1" s="20" t="s">
        <v>6</v>
      </c>
      <c r="AB1" s="20" t="s">
        <v>3</v>
      </c>
      <c r="AC1" s="64" t="s">
        <v>7</v>
      </c>
      <c r="AD1" s="1" t="s">
        <v>387</v>
      </c>
      <c r="AE1" s="1" t="s">
        <v>388</v>
      </c>
      <c r="AF1" s="1" t="s">
        <v>389</v>
      </c>
    </row>
    <row r="2" spans="1:32" ht="13.35" customHeight="1">
      <c r="A2" s="469" t="s">
        <v>391</v>
      </c>
      <c r="B2" s="11" t="s">
        <v>18</v>
      </c>
      <c r="C2" s="11"/>
      <c r="D2" s="11"/>
      <c r="E2" s="11"/>
      <c r="F2" s="11"/>
      <c r="G2" s="11"/>
      <c r="H2" s="11"/>
      <c r="I2" s="29"/>
      <c r="J2" s="29"/>
      <c r="K2" s="29"/>
      <c r="L2" s="29"/>
      <c r="M2" s="29"/>
      <c r="N2" s="29"/>
      <c r="O2" s="29"/>
      <c r="P2" s="40"/>
      <c r="Q2" s="6"/>
      <c r="R2" s="6"/>
      <c r="U2" s="65" t="s">
        <v>391</v>
      </c>
      <c r="V2" s="29"/>
      <c r="W2" s="29"/>
      <c r="X2" s="29"/>
      <c r="Y2" s="29"/>
      <c r="Z2" s="29"/>
      <c r="AA2" s="29"/>
      <c r="AB2" s="29"/>
      <c r="AC2" s="29"/>
      <c r="AD2" s="40"/>
      <c r="AE2" s="6"/>
      <c r="AF2" s="6"/>
    </row>
    <row r="3" spans="1:32" ht="36" customHeight="1">
      <c r="A3" s="470"/>
      <c r="B3" s="2" t="s">
        <v>392</v>
      </c>
      <c r="C3" s="2" t="s">
        <v>393</v>
      </c>
      <c r="D3" s="2" t="s">
        <v>394</v>
      </c>
      <c r="E3" s="2" t="s">
        <v>395</v>
      </c>
      <c r="G3" s="2" t="s">
        <v>396</v>
      </c>
      <c r="H3" s="2">
        <v>9</v>
      </c>
      <c r="I3" s="22">
        <v>11.287000000000001</v>
      </c>
      <c r="J3" s="35">
        <v>12.9248576214405</v>
      </c>
      <c r="K3" s="22">
        <v>11.085800000000001</v>
      </c>
      <c r="O3" s="22">
        <v>10.41</v>
      </c>
      <c r="P3" s="38">
        <f>AVERAGE(I3:O3)</f>
        <v>11.426914405360126</v>
      </c>
      <c r="Q3" s="2">
        <f>SQRT(VAR(I3:O3))</f>
        <v>1.0667526837403352</v>
      </c>
      <c r="R3" s="2">
        <f>COUNT(I3:O3)</f>
        <v>4</v>
      </c>
      <c r="U3" s="5"/>
      <c r="V3" s="22">
        <v>11.307</v>
      </c>
      <c r="W3" s="35">
        <v>13.0364712451145</v>
      </c>
      <c r="Z3" s="22">
        <v>9.23</v>
      </c>
      <c r="AB3" s="22">
        <v>10.98</v>
      </c>
      <c r="AC3" s="31">
        <v>11.6546</v>
      </c>
      <c r="AD3" s="38">
        <f>AVERAGE(V3:AC3)</f>
        <v>11.241614249022902</v>
      </c>
      <c r="AE3" s="2">
        <f>SQRT(VAR(V3:AC3))</f>
        <v>1.3703446706507314</v>
      </c>
      <c r="AF3" s="2">
        <f>COUNT(V3:AC3)</f>
        <v>5</v>
      </c>
    </row>
    <row r="4" spans="1:32" ht="25.5">
      <c r="A4" s="470"/>
      <c r="G4" s="10" t="s">
        <v>397</v>
      </c>
      <c r="H4" s="10">
        <v>0.3</v>
      </c>
      <c r="I4" s="24">
        <v>0.35599999999999998</v>
      </c>
      <c r="J4" s="34">
        <v>0.49109994416527097</v>
      </c>
      <c r="K4" s="24">
        <v>0.33460000000000001</v>
      </c>
      <c r="L4" s="24"/>
      <c r="M4" s="62"/>
      <c r="N4" s="24"/>
      <c r="O4" s="24">
        <v>0.3</v>
      </c>
      <c r="P4" s="39">
        <f>AVERAGE(I4:O4)</f>
        <v>0.37042498604131774</v>
      </c>
      <c r="Q4" s="10">
        <f>SQRT(VAR(I4:O4))</f>
        <v>8.3693157873051288E-2</v>
      </c>
      <c r="R4" s="10">
        <f>COUNT(I4:O4)</f>
        <v>4</v>
      </c>
      <c r="U4" s="5"/>
      <c r="V4" s="24">
        <v>0.34399999999999997</v>
      </c>
      <c r="W4" s="34">
        <v>0.51342266890005595</v>
      </c>
      <c r="X4" s="24"/>
      <c r="Y4" s="24"/>
      <c r="Z4" s="62">
        <v>0.33</v>
      </c>
      <c r="AA4" s="24"/>
      <c r="AB4" s="24">
        <v>0.34799999999999998</v>
      </c>
      <c r="AC4" s="32">
        <v>0.40949999999999998</v>
      </c>
      <c r="AD4" s="39">
        <f>AVERAGE(V4:AC4)</f>
        <v>0.38898453378001119</v>
      </c>
      <c r="AE4" s="10">
        <f>SQRT(VAR(V4:AC4))</f>
        <v>7.5974089892859448E-2</v>
      </c>
      <c r="AF4" s="10">
        <f>COUNT(V4:AC4)</f>
        <v>5</v>
      </c>
    </row>
    <row r="5" spans="1:32">
      <c r="A5" s="470"/>
      <c r="P5" s="38"/>
      <c r="U5" s="5"/>
      <c r="AD5" s="38"/>
    </row>
    <row r="6" spans="1:32" ht="25.5">
      <c r="A6" s="470"/>
      <c r="B6" s="2" t="s">
        <v>392</v>
      </c>
      <c r="C6" s="2" t="s">
        <v>393</v>
      </c>
      <c r="D6" s="2" t="s">
        <v>398</v>
      </c>
      <c r="E6" s="2" t="s">
        <v>395</v>
      </c>
      <c r="G6" s="2" t="s">
        <v>396</v>
      </c>
      <c r="H6" s="2">
        <v>9</v>
      </c>
      <c r="J6" s="35"/>
      <c r="P6" s="38" t="e">
        <f>AVERAGE(I6:O6)</f>
        <v>#DIV/0!</v>
      </c>
      <c r="Q6" s="2" t="e">
        <f>SQRT(VAR(I6:O6))</f>
        <v>#DIV/0!</v>
      </c>
      <c r="R6" s="2">
        <f>COUNT(I6:O6)</f>
        <v>0</v>
      </c>
      <c r="U6" s="5"/>
      <c r="W6" s="35"/>
      <c r="AD6" s="38" t="e">
        <f>AVERAGE(V6:AC6)</f>
        <v>#DIV/0!</v>
      </c>
      <c r="AE6" s="2" t="e">
        <f>SQRT(VAR(V6:AC6))</f>
        <v>#DIV/0!</v>
      </c>
      <c r="AF6" s="2">
        <f>COUNT(V6:AC6)</f>
        <v>0</v>
      </c>
    </row>
    <row r="7" spans="1:32" ht="25.5">
      <c r="A7" s="470"/>
      <c r="G7" s="10" t="s">
        <v>397</v>
      </c>
      <c r="H7" s="10">
        <v>0.3</v>
      </c>
      <c r="I7" s="24"/>
      <c r="J7" s="34"/>
      <c r="K7" s="24"/>
      <c r="L7" s="24"/>
      <c r="M7" s="62"/>
      <c r="N7" s="24"/>
      <c r="O7" s="24"/>
      <c r="P7" s="39" t="e">
        <f>AVERAGE(I7:O7)</f>
        <v>#DIV/0!</v>
      </c>
      <c r="Q7" s="10" t="e">
        <f>SQRT(VAR(I7:O7))</f>
        <v>#DIV/0!</v>
      </c>
      <c r="R7" s="10">
        <f>COUNT(I7:O7)</f>
        <v>0</v>
      </c>
      <c r="U7" s="5"/>
      <c r="V7" s="24"/>
      <c r="W7" s="34"/>
      <c r="X7" s="24"/>
      <c r="Y7" s="24"/>
      <c r="Z7" s="62"/>
      <c r="AA7" s="24"/>
      <c r="AB7" s="24"/>
      <c r="AC7" s="24"/>
      <c r="AD7" s="39" t="e">
        <f>AVERAGE(V7:AC7)</f>
        <v>#DIV/0!</v>
      </c>
      <c r="AE7" s="10" t="e">
        <f>SQRT(VAR(V7:AC7))</f>
        <v>#DIV/0!</v>
      </c>
      <c r="AF7" s="10">
        <f>COUNT(V7:AC7)</f>
        <v>0</v>
      </c>
    </row>
    <row r="8" spans="1:32">
      <c r="A8" s="470"/>
      <c r="P8" s="38"/>
      <c r="U8" s="5"/>
      <c r="AD8" s="38"/>
    </row>
    <row r="9" spans="1:32" ht="25.5">
      <c r="A9" s="470"/>
      <c r="B9" s="2" t="s">
        <v>392</v>
      </c>
      <c r="C9" s="2" t="s">
        <v>393</v>
      </c>
      <c r="D9" s="2" t="s">
        <v>399</v>
      </c>
      <c r="E9" s="2" t="s">
        <v>395</v>
      </c>
      <c r="G9" s="2" t="s">
        <v>396</v>
      </c>
      <c r="H9" s="2">
        <v>9</v>
      </c>
      <c r="P9" s="38" t="e">
        <f>AVERAGE(I9:O9)</f>
        <v>#DIV/0!</v>
      </c>
      <c r="Q9" s="2" t="e">
        <f>SQRT(VAR(I9:O9))</f>
        <v>#DIV/0!</v>
      </c>
      <c r="R9" s="2">
        <f>COUNT(I9:O9)</f>
        <v>0</v>
      </c>
      <c r="U9" s="5"/>
      <c r="AD9" s="38" t="e">
        <f>AVERAGE(V9:AC9)</f>
        <v>#DIV/0!</v>
      </c>
      <c r="AE9" s="2" t="e">
        <f>SQRT(VAR(V9:AC9))</f>
        <v>#DIV/0!</v>
      </c>
      <c r="AF9" s="2">
        <f>COUNT(V9:AC9)</f>
        <v>0</v>
      </c>
    </row>
    <row r="10" spans="1:32" ht="25.5">
      <c r="A10" s="470"/>
      <c r="G10" s="10" t="s">
        <v>397</v>
      </c>
      <c r="H10" s="10">
        <v>0.3</v>
      </c>
      <c r="I10" s="24"/>
      <c r="J10" s="24"/>
      <c r="K10" s="24"/>
      <c r="L10" s="24"/>
      <c r="M10" s="24"/>
      <c r="N10" s="24"/>
      <c r="O10" s="24"/>
      <c r="P10" s="39" t="e">
        <f>AVERAGE(I10:O10)</f>
        <v>#DIV/0!</v>
      </c>
      <c r="Q10" s="10" t="e">
        <f>SQRT(VAR(I10:O10))</f>
        <v>#DIV/0!</v>
      </c>
      <c r="R10" s="10">
        <f>COUNT(I10:O10)</f>
        <v>0</v>
      </c>
      <c r="U10" s="5"/>
      <c r="V10" s="24"/>
      <c r="W10" s="24"/>
      <c r="X10" s="24"/>
      <c r="Y10" s="24"/>
      <c r="Z10" s="24"/>
      <c r="AA10" s="24"/>
      <c r="AB10" s="24"/>
      <c r="AC10" s="24"/>
      <c r="AD10" s="39" t="e">
        <f>AVERAGE(V10:AC10)</f>
        <v>#DIV/0!</v>
      </c>
      <c r="AE10" s="10" t="e">
        <f>SQRT(VAR(V10:AC10))</f>
        <v>#DIV/0!</v>
      </c>
      <c r="AF10" s="10">
        <f>COUNT(V10:AC10)</f>
        <v>0</v>
      </c>
    </row>
    <row r="11" spans="1:32">
      <c r="A11" s="470"/>
      <c r="P11" s="38"/>
      <c r="U11" s="5"/>
      <c r="AD11" s="38"/>
    </row>
    <row r="12" spans="1:32" ht="25.5">
      <c r="A12" s="470"/>
      <c r="B12" s="2" t="s">
        <v>392</v>
      </c>
      <c r="C12" s="2" t="s">
        <v>393</v>
      </c>
      <c r="D12" s="2" t="s">
        <v>400</v>
      </c>
      <c r="E12" s="2" t="s">
        <v>395</v>
      </c>
      <c r="G12" s="2" t="s">
        <v>396</v>
      </c>
      <c r="H12" s="2">
        <v>9</v>
      </c>
      <c r="N12" s="23"/>
      <c r="P12" s="38" t="e">
        <f>AVERAGE(I12:O12)</f>
        <v>#DIV/0!</v>
      </c>
      <c r="Q12" s="2" t="e">
        <f>SQRT(VAR(I12:O12))</f>
        <v>#DIV/0!</v>
      </c>
      <c r="R12" s="2">
        <f>COUNT(I12:O12)</f>
        <v>0</v>
      </c>
      <c r="U12" s="5"/>
      <c r="AD12" s="38" t="e">
        <f>AVERAGE(V12:AC12)</f>
        <v>#DIV/0!</v>
      </c>
      <c r="AE12" s="2" t="e">
        <f>SQRT(VAR(V12:AC12))</f>
        <v>#DIV/0!</v>
      </c>
      <c r="AF12" s="2">
        <f>COUNT(V12:AC12)</f>
        <v>0</v>
      </c>
    </row>
    <row r="13" spans="1:32" ht="25.5">
      <c r="A13" s="470"/>
      <c r="G13" s="10" t="s">
        <v>397</v>
      </c>
      <c r="H13" s="10">
        <v>0.3</v>
      </c>
      <c r="I13" s="24"/>
      <c r="J13" s="24"/>
      <c r="K13" s="24"/>
      <c r="L13" s="24"/>
      <c r="M13" s="24"/>
      <c r="N13" s="26"/>
      <c r="O13" s="24"/>
      <c r="P13" s="39" t="e">
        <f>AVERAGE(I13:O13)</f>
        <v>#DIV/0!</v>
      </c>
      <c r="Q13" s="10" t="e">
        <f>SQRT(VAR(I13:O13))</f>
        <v>#DIV/0!</v>
      </c>
      <c r="R13" s="10">
        <f>COUNT(I13:O13)</f>
        <v>0</v>
      </c>
      <c r="U13" s="5"/>
      <c r="V13" s="24"/>
      <c r="W13" s="24"/>
      <c r="X13" s="24"/>
      <c r="Y13" s="24"/>
      <c r="Z13" s="24"/>
      <c r="AA13" s="24"/>
      <c r="AB13" s="24"/>
      <c r="AC13" s="24"/>
      <c r="AD13" s="39" t="e">
        <f>AVERAGE(V13:AC13)</f>
        <v>#DIV/0!</v>
      </c>
      <c r="AE13" s="10" t="e">
        <f>SQRT(VAR(V13:AC13))</f>
        <v>#DIV/0!</v>
      </c>
      <c r="AF13" s="10">
        <f>COUNT(V13:AC13)</f>
        <v>0</v>
      </c>
    </row>
    <row r="14" spans="1:32">
      <c r="A14" s="470"/>
      <c r="P14" s="38"/>
      <c r="U14" s="5"/>
      <c r="AD14" s="38"/>
    </row>
    <row r="15" spans="1:32">
      <c r="A15" s="470"/>
      <c r="B15" s="11" t="s">
        <v>19</v>
      </c>
      <c r="C15" s="11"/>
      <c r="D15" s="11"/>
      <c r="E15" s="11"/>
      <c r="F15" s="11"/>
      <c r="G15" s="6"/>
      <c r="H15" s="6"/>
      <c r="I15" s="29"/>
      <c r="J15" s="29"/>
      <c r="K15" s="29"/>
      <c r="L15" s="29"/>
      <c r="M15" s="29"/>
      <c r="N15" s="29"/>
      <c r="O15" s="29"/>
      <c r="P15" s="40"/>
      <c r="Q15" s="6"/>
      <c r="R15" s="6"/>
      <c r="U15" s="5"/>
      <c r="V15" s="29"/>
      <c r="W15" s="29"/>
      <c r="X15" s="29"/>
      <c r="Y15" s="29"/>
      <c r="Z15" s="29"/>
      <c r="AA15" s="29"/>
      <c r="AB15" s="29"/>
      <c r="AC15" s="29"/>
      <c r="AD15" s="40"/>
      <c r="AE15" s="6"/>
      <c r="AF15" s="6"/>
    </row>
    <row r="16" spans="1:32" ht="31.5" customHeight="1">
      <c r="A16" s="470"/>
      <c r="B16" s="2" t="s">
        <v>392</v>
      </c>
      <c r="C16" s="2" t="s">
        <v>393</v>
      </c>
      <c r="D16" s="2" t="s">
        <v>402</v>
      </c>
      <c r="E16" s="2" t="s">
        <v>403</v>
      </c>
      <c r="F16" s="2" t="s">
        <v>43</v>
      </c>
      <c r="G16" s="2" t="s">
        <v>396</v>
      </c>
      <c r="H16" s="2">
        <v>9</v>
      </c>
      <c r="I16" s="22">
        <f>DL_OH!S39*12.725</f>
        <v>12.965094339622643</v>
      </c>
      <c r="N16" s="59">
        <f>DL_OH!S42*11.21</f>
        <v>10.998490566037736</v>
      </c>
      <c r="P16" s="38">
        <f>AVERAGE(I16:O16)</f>
        <v>11.98179245283019</v>
      </c>
      <c r="Q16" s="2">
        <f>SQRT(VAR(I16:O16))</f>
        <v>1.3905988642089417</v>
      </c>
      <c r="R16" s="2">
        <f>COUNT(I16:O16)</f>
        <v>2</v>
      </c>
      <c r="U16" s="5"/>
      <c r="V16" s="22">
        <f>DL_OH!S39*12.78</f>
        <v>13.0211320754717</v>
      </c>
      <c r="Z16" s="22">
        <f>DL_OH!S41*11.76</f>
        <v>11.538113207547172</v>
      </c>
      <c r="AA16" s="66">
        <f>DL_OH!S43*11.6</f>
        <v>11.381132075471697</v>
      </c>
      <c r="AB16" s="27"/>
      <c r="AC16" s="27"/>
      <c r="AD16" s="38">
        <f>AVERAGE(V16:AC16)</f>
        <v>11.980125786163521</v>
      </c>
      <c r="AE16" s="2">
        <f>SQRT(VAR(V16:AC16))</f>
        <v>0.90494825252127487</v>
      </c>
      <c r="AF16" s="2">
        <f>COUNT(V16:AC16)</f>
        <v>3</v>
      </c>
    </row>
    <row r="17" spans="1:32" ht="25.5">
      <c r="A17" s="470"/>
      <c r="G17" s="10" t="s">
        <v>397</v>
      </c>
      <c r="H17" s="10">
        <v>0.3</v>
      </c>
      <c r="I17" s="24">
        <f>DL_OH!S39*0.37</f>
        <v>0.37698113207547179</v>
      </c>
      <c r="J17" s="24"/>
      <c r="K17" s="24"/>
      <c r="L17" s="24"/>
      <c r="M17" s="62"/>
      <c r="N17" s="60">
        <f>DL_OH!S42*0.53</f>
        <v>0.52</v>
      </c>
      <c r="O17" s="24"/>
      <c r="P17" s="39">
        <f>AVERAGE(I17:O17)</f>
        <v>0.4484905660377359</v>
      </c>
      <c r="Q17" s="10">
        <f>SQRT(VAR(I17:O17))</f>
        <v>0.10112961134705688</v>
      </c>
      <c r="R17" s="10">
        <f>COUNT(I17:O17)</f>
        <v>2</v>
      </c>
      <c r="U17" s="5"/>
      <c r="V17" s="24">
        <f>DL_OH!S39*0.385</f>
        <v>0.39226415094339634</v>
      </c>
      <c r="W17" s="24"/>
      <c r="X17" s="24"/>
      <c r="Y17" s="24"/>
      <c r="Z17" s="62">
        <f>DL_OH!S41*0.41</f>
        <v>0.40226415094339629</v>
      </c>
      <c r="AA17" s="67">
        <f>DL_OH!S43*0.49</f>
        <v>0.48075471698113209</v>
      </c>
      <c r="AB17" s="25"/>
      <c r="AC17" s="25"/>
      <c r="AD17" s="39">
        <f>AVERAGE(V17:AC17)</f>
        <v>0.42509433962264159</v>
      </c>
      <c r="AE17" s="10">
        <f>SQRT(VAR(V17:AC17))</f>
        <v>4.8461925320473727E-2</v>
      </c>
      <c r="AF17" s="10">
        <f>COUNT(V17:AC17)</f>
        <v>3</v>
      </c>
    </row>
    <row r="18" spans="1:32">
      <c r="A18" s="470"/>
      <c r="P18" s="38"/>
      <c r="U18" s="5"/>
      <c r="AD18" s="38"/>
    </row>
    <row r="19" spans="1:32" ht="31.5" customHeight="1">
      <c r="A19" s="470"/>
      <c r="B19" s="2" t="s">
        <v>392</v>
      </c>
      <c r="C19" s="2" t="s">
        <v>393</v>
      </c>
      <c r="D19" s="2" t="s">
        <v>402</v>
      </c>
      <c r="E19" s="2" t="s">
        <v>395</v>
      </c>
      <c r="F19" s="2" t="s">
        <v>43</v>
      </c>
      <c r="G19" s="2" t="s">
        <v>396</v>
      </c>
      <c r="H19" s="2">
        <v>9</v>
      </c>
      <c r="I19" s="22">
        <f>DL_OH!S25*12.536</f>
        <v>12.772528301886792</v>
      </c>
      <c r="P19" s="38">
        <f>AVERAGE(I19:O19)</f>
        <v>12.772528301886792</v>
      </c>
      <c r="Q19" s="2" t="e">
        <f>SQRT(VAR(I19:O19))</f>
        <v>#DIV/0!</v>
      </c>
      <c r="R19" s="2">
        <f>COUNT(I19:O19)</f>
        <v>1</v>
      </c>
      <c r="U19" s="5"/>
      <c r="V19" s="22">
        <f>DL_OH!S25*12.53</f>
        <v>12.766415094339623</v>
      </c>
      <c r="AD19" s="38">
        <f>AVERAGE(V19:AC19)</f>
        <v>12.766415094339623</v>
      </c>
      <c r="AE19" s="2" t="e">
        <f>SQRT(VAR(V19:AC19))</f>
        <v>#DIV/0!</v>
      </c>
      <c r="AF19" s="2">
        <f>COUNT(V19:AC19)</f>
        <v>1</v>
      </c>
    </row>
    <row r="20" spans="1:32" ht="25.5">
      <c r="A20" s="470"/>
      <c r="G20" s="10" t="s">
        <v>397</v>
      </c>
      <c r="H20" s="10">
        <v>0.3</v>
      </c>
      <c r="I20" s="24">
        <f>DL_OH!S25*0.387</f>
        <v>0.39430188679245282</v>
      </c>
      <c r="J20" s="24"/>
      <c r="K20" s="24"/>
      <c r="L20" s="24"/>
      <c r="M20" s="62"/>
      <c r="N20" s="24"/>
      <c r="O20" s="24"/>
      <c r="P20" s="39">
        <f>AVERAGE(I20:O20)</f>
        <v>0.39430188679245282</v>
      </c>
      <c r="Q20" s="10" t="e">
        <f>SQRT(VAR(I20:O20))</f>
        <v>#DIV/0!</v>
      </c>
      <c r="R20" s="10">
        <f>COUNT(I20:O20)</f>
        <v>1</v>
      </c>
      <c r="U20" s="5"/>
      <c r="V20" s="24">
        <f>DL_OH!S25*0.394</f>
        <v>0.40143396226415096</v>
      </c>
      <c r="W20" s="24"/>
      <c r="X20" s="24"/>
      <c r="Y20" s="24"/>
      <c r="Z20" s="62"/>
      <c r="AA20" s="24"/>
      <c r="AB20" s="24"/>
      <c r="AC20" s="24"/>
      <c r="AD20" s="39">
        <f>AVERAGE(V20:AC20)</f>
        <v>0.40143396226415096</v>
      </c>
      <c r="AE20" s="10" t="e">
        <f>SQRT(VAR(V20:AC20))</f>
        <v>#DIV/0!</v>
      </c>
      <c r="AF20" s="10">
        <f>COUNT(V20:AC20)</f>
        <v>1</v>
      </c>
    </row>
    <row r="21" spans="1:32">
      <c r="A21" s="470"/>
      <c r="P21" s="38"/>
      <c r="U21" s="5"/>
    </row>
    <row r="22" spans="1:32" ht="45" customHeight="1">
      <c r="A22" s="470"/>
      <c r="B22" s="2" t="s">
        <v>392</v>
      </c>
      <c r="C22" s="2" t="s">
        <v>393</v>
      </c>
      <c r="D22" s="2" t="s">
        <v>404</v>
      </c>
      <c r="E22" s="2" t="s">
        <v>395</v>
      </c>
      <c r="F22" s="2" t="s">
        <v>44</v>
      </c>
      <c r="G22" s="2" t="s">
        <v>396</v>
      </c>
      <c r="H22" s="2">
        <v>9</v>
      </c>
      <c r="J22" s="35"/>
      <c r="P22" s="38" t="e">
        <f>AVERAGE(I22:O22)</f>
        <v>#DIV/0!</v>
      </c>
      <c r="Q22" s="2" t="e">
        <f>SQRT(VAR(I22:O22))</f>
        <v>#DIV/0!</v>
      </c>
      <c r="R22" s="2">
        <f>COUNT(I22:O22)</f>
        <v>0</v>
      </c>
      <c r="U22" s="5"/>
      <c r="W22" s="35"/>
      <c r="AD22" s="38" t="e">
        <f>AVERAGE(V22:AC22)</f>
        <v>#DIV/0!</v>
      </c>
      <c r="AE22" s="2" t="e">
        <f>SQRT(VAR(V22:AC22))</f>
        <v>#DIV/0!</v>
      </c>
      <c r="AF22" s="2">
        <f>COUNT(V22:AC22)</f>
        <v>0</v>
      </c>
    </row>
    <row r="23" spans="1:32" ht="25.5">
      <c r="A23" s="14"/>
      <c r="G23" s="10" t="s">
        <v>397</v>
      </c>
      <c r="H23" s="10">
        <v>0.3</v>
      </c>
      <c r="I23" s="24"/>
      <c r="J23" s="34"/>
      <c r="K23" s="24"/>
      <c r="L23" s="24"/>
      <c r="M23" s="24"/>
      <c r="N23" s="24"/>
      <c r="O23" s="24"/>
      <c r="P23" s="39" t="e">
        <f>AVERAGE(I23:O23)</f>
        <v>#DIV/0!</v>
      </c>
      <c r="Q23" s="10" t="e">
        <f>SQRT(VAR(I23:O23))</f>
        <v>#DIV/0!</v>
      </c>
      <c r="R23" s="10">
        <f>COUNT(I23:O23)</f>
        <v>0</v>
      </c>
      <c r="U23" s="5"/>
      <c r="V23" s="24"/>
      <c r="W23" s="34"/>
      <c r="X23" s="24"/>
      <c r="Y23" s="24"/>
      <c r="Z23" s="24"/>
      <c r="AA23" s="24"/>
      <c r="AB23" s="24"/>
      <c r="AC23" s="24"/>
      <c r="AD23" s="39" t="e">
        <f>AVERAGE(V23:AC23)</f>
        <v>#DIV/0!</v>
      </c>
      <c r="AE23" s="10" t="e">
        <f>SQRT(VAR(V23:AC23))</f>
        <v>#DIV/0!</v>
      </c>
      <c r="AF23" s="10">
        <f>COUNT(V23:AC23)</f>
        <v>0</v>
      </c>
    </row>
    <row r="24" spans="1:32" ht="13.5">
      <c r="A24" s="14"/>
      <c r="J24" s="55"/>
      <c r="P24" s="38"/>
      <c r="U24" s="5"/>
      <c r="W24" s="55"/>
      <c r="AD24" s="38"/>
    </row>
    <row r="25" spans="1:32" ht="45" customHeight="1">
      <c r="A25" s="14"/>
      <c r="B25" s="2" t="s">
        <v>392</v>
      </c>
      <c r="C25" s="2" t="s">
        <v>393</v>
      </c>
      <c r="D25" s="2" t="s">
        <v>405</v>
      </c>
      <c r="E25" s="2" t="s">
        <v>395</v>
      </c>
      <c r="F25" s="2" t="s">
        <v>44</v>
      </c>
      <c r="G25" s="2" t="s">
        <v>396</v>
      </c>
      <c r="H25" s="2">
        <v>9</v>
      </c>
      <c r="J25" s="35">
        <v>13.269873417721501</v>
      </c>
      <c r="P25" s="38">
        <f>AVERAGE(I25:O25)</f>
        <v>13.269873417721501</v>
      </c>
      <c r="Q25" s="2" t="e">
        <f>SQRT(VAR(I25:O25))</f>
        <v>#DIV/0!</v>
      </c>
      <c r="R25" s="2">
        <f>COUNT(I25:O25)</f>
        <v>1</v>
      </c>
      <c r="U25" s="5"/>
      <c r="W25" s="35">
        <v>13.5463291139241</v>
      </c>
      <c r="AD25" s="38">
        <f>AVERAGE(V25:AC25)</f>
        <v>13.5463291139241</v>
      </c>
      <c r="AE25" s="2" t="e">
        <f>SQRT(VAR(V25:AC25))</f>
        <v>#DIV/0!</v>
      </c>
      <c r="AF25" s="2">
        <f>COUNT(V25:AC25)</f>
        <v>1</v>
      </c>
    </row>
    <row r="26" spans="1:32" ht="25.5">
      <c r="A26" s="14"/>
      <c r="G26" s="10" t="s">
        <v>397</v>
      </c>
      <c r="H26" s="10">
        <v>0.3</v>
      </c>
      <c r="I26" s="24"/>
      <c r="J26" s="34">
        <v>0.493670886075949</v>
      </c>
      <c r="K26" s="24"/>
      <c r="L26" s="24"/>
      <c r="M26" s="24"/>
      <c r="N26" s="24"/>
      <c r="O26" s="24"/>
      <c r="P26" s="39">
        <f>AVERAGE(I26:O26)</f>
        <v>0.493670886075949</v>
      </c>
      <c r="Q26" s="10" t="e">
        <f>SQRT(VAR(I26:O26))</f>
        <v>#DIV/0!</v>
      </c>
      <c r="R26" s="10">
        <f>COUNT(I26:O26)</f>
        <v>1</v>
      </c>
      <c r="U26" s="5"/>
      <c r="V26" s="24"/>
      <c r="W26" s="34">
        <v>0.50354430379746795</v>
      </c>
      <c r="X26" s="24"/>
      <c r="Y26" s="24"/>
      <c r="Z26" s="24"/>
      <c r="AA26" s="24"/>
      <c r="AB26" s="24"/>
      <c r="AC26" s="24"/>
      <c r="AD26" s="39">
        <f>AVERAGE(V26:AC26)</f>
        <v>0.50354430379746795</v>
      </c>
      <c r="AE26" s="10" t="e">
        <f>SQRT(VAR(V26:AC26))</f>
        <v>#DIV/0!</v>
      </c>
      <c r="AF26" s="10">
        <f>COUNT(V26:AC26)</f>
        <v>1</v>
      </c>
    </row>
    <row r="27" spans="1:32" ht="13.5">
      <c r="A27" s="14"/>
      <c r="J27" s="55"/>
      <c r="P27" s="38"/>
      <c r="U27" s="5"/>
      <c r="W27" s="55"/>
      <c r="AD27" s="38"/>
    </row>
    <row r="28" spans="1:32" ht="25.5">
      <c r="A28" s="14"/>
      <c r="B28" s="2" t="s">
        <v>392</v>
      </c>
      <c r="C28" s="2" t="s">
        <v>393</v>
      </c>
      <c r="D28" s="15" t="s">
        <v>402</v>
      </c>
      <c r="E28" s="15" t="s">
        <v>403</v>
      </c>
      <c r="F28" s="2" t="s">
        <v>44</v>
      </c>
      <c r="G28" s="2" t="s">
        <v>396</v>
      </c>
      <c r="H28" s="2">
        <v>9</v>
      </c>
      <c r="J28" s="22">
        <v>12.32</v>
      </c>
      <c r="M28" s="22">
        <f>DL_OH!S36*11.23</f>
        <v>10.909142857142857</v>
      </c>
      <c r="P28" s="38">
        <f>AVERAGE(I28:O28)</f>
        <v>11.614571428571429</v>
      </c>
      <c r="Q28" s="2">
        <f>SQRT(VAR(I28:O28))</f>
        <v>0.9976266529997635</v>
      </c>
      <c r="R28" s="2">
        <f>COUNT(I28:O28)</f>
        <v>2</v>
      </c>
      <c r="U28" s="5"/>
      <c r="W28" s="35">
        <v>12.55</v>
      </c>
      <c r="Z28" s="22">
        <f>DL_OH!S36*11.7</f>
        <v>11.365714285714285</v>
      </c>
      <c r="AD28" s="38">
        <f>AVERAGE(V28:AC28)</f>
        <v>11.957857142857144</v>
      </c>
      <c r="AE28" s="2">
        <f>SQRT(VAR(V28:AC28))</f>
        <v>0.83741645943378384</v>
      </c>
      <c r="AF28" s="2">
        <f>COUNT(V28:AC28)</f>
        <v>2</v>
      </c>
    </row>
    <row r="29" spans="1:32" ht="25.5">
      <c r="A29" s="14"/>
      <c r="G29" s="10" t="s">
        <v>397</v>
      </c>
      <c r="H29" s="10">
        <v>0.3</v>
      </c>
      <c r="I29" s="24"/>
      <c r="J29" s="24">
        <v>0.44400000000000001</v>
      </c>
      <c r="K29" s="24"/>
      <c r="L29" s="24"/>
      <c r="M29" s="62">
        <f>DL_OH!S36*0.39</f>
        <v>0.37885714285714289</v>
      </c>
      <c r="N29" s="24"/>
      <c r="O29" s="24"/>
      <c r="P29" s="39">
        <f>AVERAGE(I29:O29)</f>
        <v>0.41142857142857148</v>
      </c>
      <c r="Q29" s="10">
        <f>SQRT(VAR(I29:O29))</f>
        <v>4.6062956031580789E-2</v>
      </c>
      <c r="R29" s="10">
        <f>COUNT(I29:O29)</f>
        <v>2</v>
      </c>
      <c r="U29" s="5"/>
      <c r="V29" s="24"/>
      <c r="W29" s="24">
        <v>0.49399999999999999</v>
      </c>
      <c r="X29" s="24"/>
      <c r="Y29" s="24"/>
      <c r="Z29" s="24">
        <f>DL_OH!S36*0.42</f>
        <v>0.40799999999999997</v>
      </c>
      <c r="AA29" s="24"/>
      <c r="AB29" s="24"/>
      <c r="AC29" s="24"/>
      <c r="AD29" s="39">
        <f>AVERAGE(V29:AC29)</f>
        <v>0.45099999999999996</v>
      </c>
      <c r="AE29" s="10">
        <f>SQRT(VAR(V29:AC29))</f>
        <v>6.0811183182043101E-2</v>
      </c>
      <c r="AF29" s="10">
        <f>COUNT(V29:AC29)</f>
        <v>2</v>
      </c>
    </row>
    <row r="30" spans="1:32" ht="13.5">
      <c r="A30" s="14"/>
      <c r="J30" s="55"/>
      <c r="P30" s="38"/>
      <c r="U30" s="5"/>
      <c r="W30" s="56"/>
      <c r="AD30" s="38"/>
    </row>
    <row r="31" spans="1:32" ht="45.75" customHeight="1">
      <c r="A31" s="14"/>
      <c r="B31" s="2" t="s">
        <v>392</v>
      </c>
      <c r="C31" s="2" t="s">
        <v>393</v>
      </c>
      <c r="D31" s="15" t="s">
        <v>402</v>
      </c>
      <c r="E31" s="15" t="s">
        <v>395</v>
      </c>
      <c r="F31" s="2" t="s">
        <v>44</v>
      </c>
      <c r="G31" s="2" t="s">
        <v>396</v>
      </c>
      <c r="H31" s="2">
        <v>9</v>
      </c>
      <c r="J31" s="35">
        <v>13.19</v>
      </c>
      <c r="O31" s="22">
        <f>DL_OH!S27*10.9</f>
        <v>11.037974683544302</v>
      </c>
      <c r="P31" s="38">
        <f>AVERAGE(I31:O31)</f>
        <v>12.113987341772152</v>
      </c>
      <c r="Q31" s="2">
        <f>SQRT(VAR(I31:O31))</f>
        <v>1.5217116945509492</v>
      </c>
      <c r="R31" s="2">
        <f>COUNT(I31:O31)</f>
        <v>2</v>
      </c>
      <c r="U31" s="5"/>
      <c r="W31" s="35">
        <v>13.39</v>
      </c>
      <c r="Z31" s="31">
        <f>DL_OH!S21*11.7</f>
        <v>11.365714285714287</v>
      </c>
      <c r="AB31" s="22">
        <f>DL_OH!S27*11.63</f>
        <v>11.777215189873417</v>
      </c>
      <c r="AD31" s="38">
        <f>AVERAGE(V31:AC31)</f>
        <v>12.177643158529236</v>
      </c>
      <c r="AE31" s="2">
        <f>SQRT(VAR(V31:AC31))</f>
        <v>1.0699019028988939</v>
      </c>
      <c r="AF31" s="2">
        <f>COUNT(V31:AC31)</f>
        <v>3</v>
      </c>
    </row>
    <row r="32" spans="1:32" ht="25.5">
      <c r="A32" s="14"/>
      <c r="G32" s="10" t="s">
        <v>397</v>
      </c>
      <c r="H32" s="10">
        <v>0.3</v>
      </c>
      <c r="I32" s="24"/>
      <c r="J32" s="34">
        <v>0.47399999999999998</v>
      </c>
      <c r="K32" s="24"/>
      <c r="L32" s="24"/>
      <c r="M32" s="62"/>
      <c r="N32" s="24"/>
      <c r="O32" s="24">
        <f>DL_OH!S27*0.31</f>
        <v>0.31392405063291134</v>
      </c>
      <c r="P32" s="39">
        <f>AVERAGE(I32:O32)</f>
        <v>0.39396202531645563</v>
      </c>
      <c r="Q32" s="10">
        <f>SQRT(VAR(I32:O32))</f>
        <v>0.11319078930234315</v>
      </c>
      <c r="R32" s="10">
        <f>COUNT(I32:O32)</f>
        <v>2</v>
      </c>
      <c r="U32" s="5"/>
      <c r="V32" s="24"/>
      <c r="W32" s="24">
        <v>0.49399999999999999</v>
      </c>
      <c r="X32" s="24"/>
      <c r="Y32" s="24"/>
      <c r="Z32" s="32">
        <f>DL_OH!S21*0.42</f>
        <v>0.40800000000000003</v>
      </c>
      <c r="AA32" s="24"/>
      <c r="AB32" s="24">
        <f>DL_OH!S27*0.35</f>
        <v>0.35443037974683539</v>
      </c>
      <c r="AC32" s="24"/>
      <c r="AD32" s="39">
        <f>AVERAGE(V32:AC32)</f>
        <v>0.41881012658227851</v>
      </c>
      <c r="AE32" s="10">
        <f>SQRT(VAR(V32:AC32))</f>
        <v>7.0409969833446093E-2</v>
      </c>
      <c r="AF32" s="10">
        <f>COUNT(V32:AC32)</f>
        <v>3</v>
      </c>
    </row>
    <row r="33" spans="1:32">
      <c r="A33" s="14"/>
      <c r="J33" s="53"/>
      <c r="P33" s="38"/>
      <c r="U33" s="5"/>
      <c r="AD33" s="38"/>
    </row>
    <row r="34" spans="1:32" ht="25.5">
      <c r="A34" s="14"/>
      <c r="B34" s="2" t="s">
        <v>392</v>
      </c>
      <c r="C34" s="2" t="s">
        <v>393</v>
      </c>
      <c r="D34" s="2" t="s">
        <v>402</v>
      </c>
      <c r="E34" s="2" t="s">
        <v>403</v>
      </c>
      <c r="F34" s="2" t="s">
        <v>406</v>
      </c>
      <c r="G34" s="2" t="s">
        <v>396</v>
      </c>
      <c r="H34" s="2">
        <v>9</v>
      </c>
      <c r="L34" s="31">
        <f>DL_OH!S46*13.83</f>
        <v>13.569056603773584</v>
      </c>
      <c r="M34" s="31">
        <f>DL_OH!S155*11.74</f>
        <v>11.518490566037736</v>
      </c>
      <c r="P34" s="38">
        <f>AVERAGE(I34:O34)</f>
        <v>12.54377358490566</v>
      </c>
      <c r="Q34" s="2">
        <f>SQRT(VAR(I34:O34))</f>
        <v>1.4499691505538481</v>
      </c>
      <c r="R34" s="2">
        <f>COUNT(I34:O34)</f>
        <v>2</v>
      </c>
      <c r="U34" s="5"/>
      <c r="Z34" s="31">
        <f>DL_OH!S155*11.94</f>
        <v>11.714716981132074</v>
      </c>
      <c r="AD34" s="38">
        <f>AVERAGE(V34:AC34)</f>
        <v>11.714716981132074</v>
      </c>
      <c r="AE34" s="2" t="e">
        <f>SQRT(VAR(V34:AC34))</f>
        <v>#DIV/0!</v>
      </c>
      <c r="AF34" s="2">
        <f>COUNT(V34:AC34)</f>
        <v>1</v>
      </c>
    </row>
    <row r="35" spans="1:32" ht="25.5">
      <c r="A35" s="14"/>
      <c r="G35" s="10" t="s">
        <v>397</v>
      </c>
      <c r="H35" s="10">
        <v>0.3</v>
      </c>
      <c r="I35" s="24"/>
      <c r="J35" s="24"/>
      <c r="K35" s="24"/>
      <c r="L35" s="32">
        <f>DL_OH!S46*0.41</f>
        <v>0.40226415094339618</v>
      </c>
      <c r="M35" s="32">
        <f>DL_OH!S155*0.43</f>
        <v>0.42188679245283017</v>
      </c>
      <c r="N35" s="24"/>
      <c r="O35" s="24"/>
      <c r="P35" s="39">
        <f>AVERAGE(I35:O35)</f>
        <v>0.4120754716981132</v>
      </c>
      <c r="Q35" s="10">
        <f>SQRT(VAR(I35:O35))</f>
        <v>1.3875302876113407E-2</v>
      </c>
      <c r="R35" s="10">
        <f>COUNT(I35:O35)</f>
        <v>2</v>
      </c>
      <c r="U35" s="5"/>
      <c r="V35" s="24"/>
      <c r="W35" s="24"/>
      <c r="X35" s="24"/>
      <c r="Y35" s="24"/>
      <c r="Z35" s="32">
        <f>DL_OH!S155*0.42</f>
        <v>0.4120754716981132</v>
      </c>
      <c r="AA35" s="24"/>
      <c r="AB35" s="24"/>
      <c r="AC35" s="24"/>
      <c r="AD35" s="39">
        <f>AVERAGE(V35:AC35)</f>
        <v>0.4120754716981132</v>
      </c>
      <c r="AE35" s="10" t="e">
        <f>SQRT(VAR(V35:AC35))</f>
        <v>#DIV/0!</v>
      </c>
      <c r="AF35" s="10">
        <f>COUNT(V35:AC35)</f>
        <v>1</v>
      </c>
    </row>
    <row r="36" spans="1:32">
      <c r="A36" s="14"/>
      <c r="P36" s="38"/>
      <c r="U36" s="5"/>
    </row>
    <row r="37" spans="1:32" ht="25.5">
      <c r="A37" s="14"/>
      <c r="B37" s="2" t="s">
        <v>392</v>
      </c>
      <c r="C37" s="13" t="s">
        <v>393</v>
      </c>
      <c r="D37" s="13" t="s">
        <v>500</v>
      </c>
      <c r="E37" s="13" t="s">
        <v>395</v>
      </c>
      <c r="F37" s="13" t="s">
        <v>44</v>
      </c>
      <c r="G37" s="2" t="s">
        <v>396</v>
      </c>
      <c r="H37" s="2">
        <v>9</v>
      </c>
      <c r="N37" s="23"/>
      <c r="P37" s="38" t="e">
        <f t="shared" ref="P37:P42" si="0">AVERAGE(I37:O37)</f>
        <v>#DIV/0!</v>
      </c>
      <c r="Q37" s="2" t="e">
        <f t="shared" ref="Q37:Q42" si="1">SQRT(VAR(I37:O37))</f>
        <v>#DIV/0!</v>
      </c>
      <c r="R37" s="2">
        <f t="shared" ref="R37:R42" si="2">COUNT(I37:O37)</f>
        <v>0</v>
      </c>
      <c r="U37" s="5"/>
      <c r="AD37" s="38" t="e">
        <f t="shared" ref="AD37:AD42" si="3">AVERAGE(V37:AC37)</f>
        <v>#DIV/0!</v>
      </c>
      <c r="AE37" s="2" t="e">
        <f t="shared" ref="AE37:AE42" si="4">SQRT(VAR(V37:AC37))</f>
        <v>#DIV/0!</v>
      </c>
      <c r="AF37" s="2">
        <f t="shared" ref="AF37:AF42" si="5">COUNT(V37:AC37)</f>
        <v>0</v>
      </c>
    </row>
    <row r="38" spans="1:32" ht="25.5">
      <c r="A38" s="14"/>
      <c r="G38" s="10" t="s">
        <v>397</v>
      </c>
      <c r="H38" s="10">
        <v>0.3</v>
      </c>
      <c r="I38" s="24"/>
      <c r="J38" s="24"/>
      <c r="K38" s="24"/>
      <c r="L38" s="24"/>
      <c r="M38" s="24"/>
      <c r="N38" s="26"/>
      <c r="O38" s="24"/>
      <c r="P38" s="39" t="e">
        <f t="shared" si="0"/>
        <v>#DIV/0!</v>
      </c>
      <c r="Q38" s="10" t="e">
        <f t="shared" si="1"/>
        <v>#DIV/0!</v>
      </c>
      <c r="R38" s="10">
        <f t="shared" si="2"/>
        <v>0</v>
      </c>
      <c r="U38" s="5"/>
      <c r="V38" s="24"/>
      <c r="W38" s="24"/>
      <c r="X38" s="24"/>
      <c r="Y38" s="24"/>
      <c r="Z38" s="24"/>
      <c r="AA38" s="24"/>
      <c r="AB38" s="24"/>
      <c r="AC38" s="24"/>
      <c r="AD38" s="39" t="e">
        <f t="shared" si="3"/>
        <v>#DIV/0!</v>
      </c>
      <c r="AE38" s="10" t="e">
        <f t="shared" si="4"/>
        <v>#DIV/0!</v>
      </c>
      <c r="AF38" s="10">
        <f t="shared" si="5"/>
        <v>0</v>
      </c>
    </row>
    <row r="39" spans="1:32" ht="25.5">
      <c r="A39" s="14"/>
      <c r="B39" s="13" t="s">
        <v>392</v>
      </c>
      <c r="C39" s="13" t="s">
        <v>393</v>
      </c>
      <c r="D39" s="13" t="s">
        <v>402</v>
      </c>
      <c r="E39" s="13" t="s">
        <v>403</v>
      </c>
      <c r="F39" s="13" t="s">
        <v>407</v>
      </c>
      <c r="G39" s="2" t="s">
        <v>396</v>
      </c>
      <c r="H39" s="2">
        <v>9</v>
      </c>
      <c r="M39" s="31">
        <f>DL_OH!S154*11.62</f>
        <v>11.367391304347825</v>
      </c>
      <c r="N39" s="23"/>
      <c r="P39" s="38">
        <f t="shared" si="0"/>
        <v>11.367391304347825</v>
      </c>
      <c r="Q39" s="2" t="e">
        <f t="shared" si="1"/>
        <v>#DIV/0!</v>
      </c>
      <c r="R39" s="2">
        <f t="shared" si="2"/>
        <v>1</v>
      </c>
      <c r="U39" s="5"/>
      <c r="Z39" s="31">
        <f>DL_OH!S154*11.85</f>
        <v>11.592391304347826</v>
      </c>
      <c r="AD39" s="38">
        <f t="shared" si="3"/>
        <v>11.592391304347826</v>
      </c>
      <c r="AE39" s="2" t="e">
        <f t="shared" si="4"/>
        <v>#DIV/0!</v>
      </c>
      <c r="AF39" s="2">
        <f t="shared" si="5"/>
        <v>1</v>
      </c>
    </row>
    <row r="40" spans="1:32" ht="25.5">
      <c r="A40" s="14"/>
      <c r="B40" s="13"/>
      <c r="C40" s="13"/>
      <c r="D40" s="13"/>
      <c r="E40" s="13"/>
      <c r="F40" s="13"/>
      <c r="G40" s="10" t="s">
        <v>397</v>
      </c>
      <c r="H40" s="10">
        <v>0.3</v>
      </c>
      <c r="I40" s="24"/>
      <c r="J40" s="24"/>
      <c r="K40" s="24"/>
      <c r="L40" s="24"/>
      <c r="M40" s="32">
        <f>DL_OH!S154*0.42</f>
        <v>0.41086956521739132</v>
      </c>
      <c r="N40" s="26"/>
      <c r="O40" s="24"/>
      <c r="P40" s="39">
        <f t="shared" si="0"/>
        <v>0.41086956521739132</v>
      </c>
      <c r="Q40" s="10" t="e">
        <f t="shared" si="1"/>
        <v>#DIV/0!</v>
      </c>
      <c r="R40" s="10">
        <f t="shared" si="2"/>
        <v>1</v>
      </c>
      <c r="U40" s="5"/>
      <c r="V40" s="24"/>
      <c r="W40" s="24"/>
      <c r="X40" s="24"/>
      <c r="Y40" s="24"/>
      <c r="Z40" s="32">
        <f>DL_OH!S154*0.41</f>
        <v>0.40108695652173909</v>
      </c>
      <c r="AA40" s="24"/>
      <c r="AB40" s="24"/>
      <c r="AC40" s="24"/>
      <c r="AD40" s="39">
        <f t="shared" si="3"/>
        <v>0.40108695652173909</v>
      </c>
      <c r="AE40" s="10" t="e">
        <f t="shared" si="4"/>
        <v>#DIV/0!</v>
      </c>
      <c r="AF40" s="10">
        <f t="shared" si="5"/>
        <v>1</v>
      </c>
    </row>
    <row r="41" spans="1:32" ht="25.5">
      <c r="A41" s="79"/>
      <c r="B41" s="13" t="s">
        <v>392</v>
      </c>
      <c r="C41" s="13" t="s">
        <v>393</v>
      </c>
      <c r="D41" s="13" t="s">
        <v>408</v>
      </c>
      <c r="E41" s="13" t="s">
        <v>403</v>
      </c>
      <c r="F41" s="13" t="s">
        <v>43</v>
      </c>
      <c r="G41" s="2" t="s">
        <v>396</v>
      </c>
      <c r="H41" s="2">
        <v>9</v>
      </c>
      <c r="I41" s="31"/>
      <c r="J41" s="31"/>
      <c r="P41" s="38" t="e">
        <f t="shared" si="0"/>
        <v>#DIV/0!</v>
      </c>
      <c r="Q41" s="2" t="e">
        <f t="shared" si="1"/>
        <v>#DIV/0!</v>
      </c>
      <c r="R41" s="2">
        <f t="shared" si="2"/>
        <v>0</v>
      </c>
      <c r="U41" s="5"/>
      <c r="V41" s="31"/>
      <c r="AD41" s="38" t="e">
        <f t="shared" si="3"/>
        <v>#DIV/0!</v>
      </c>
      <c r="AE41" s="2" t="e">
        <f t="shared" si="4"/>
        <v>#DIV/0!</v>
      </c>
      <c r="AF41" s="2">
        <f t="shared" si="5"/>
        <v>0</v>
      </c>
    </row>
    <row r="42" spans="1:32" ht="25.5">
      <c r="A42" s="79"/>
      <c r="G42" s="10" t="s">
        <v>397</v>
      </c>
      <c r="H42" s="10">
        <v>0.3</v>
      </c>
      <c r="I42" s="32"/>
      <c r="J42" s="32"/>
      <c r="K42" s="24"/>
      <c r="L42" s="24"/>
      <c r="M42" s="62"/>
      <c r="N42" s="24"/>
      <c r="O42" s="24"/>
      <c r="P42" s="39" t="e">
        <f t="shared" si="0"/>
        <v>#DIV/0!</v>
      </c>
      <c r="Q42" s="10" t="e">
        <f t="shared" si="1"/>
        <v>#DIV/0!</v>
      </c>
      <c r="R42" s="10">
        <f t="shared" si="2"/>
        <v>0</v>
      </c>
      <c r="U42" s="5"/>
      <c r="V42" s="32"/>
      <c r="W42" s="24"/>
      <c r="X42" s="24"/>
      <c r="Y42" s="24"/>
      <c r="Z42" s="62"/>
      <c r="AA42" s="24"/>
      <c r="AB42" s="24"/>
      <c r="AC42" s="24"/>
      <c r="AD42" s="39" t="e">
        <f t="shared" si="3"/>
        <v>#DIV/0!</v>
      </c>
      <c r="AE42" s="10" t="e">
        <f t="shared" si="4"/>
        <v>#DIV/0!</v>
      </c>
      <c r="AF42" s="10">
        <f t="shared" si="5"/>
        <v>0</v>
      </c>
    </row>
    <row r="43" spans="1:32">
      <c r="A43" s="9"/>
      <c r="P43" s="38"/>
    </row>
    <row r="44" spans="1:32" ht="26.45" customHeight="1">
      <c r="A44" s="18"/>
      <c r="B44" s="11" t="s">
        <v>18</v>
      </c>
      <c r="C44" s="11"/>
      <c r="D44" s="11"/>
      <c r="E44" s="11"/>
      <c r="F44" s="11"/>
      <c r="G44" s="6"/>
      <c r="H44" s="6"/>
      <c r="I44" s="29"/>
      <c r="J44" s="29"/>
      <c r="K44" s="29"/>
      <c r="L44" s="29"/>
      <c r="M44" s="29"/>
      <c r="N44" s="29"/>
      <c r="O44" s="29"/>
      <c r="P44" s="40"/>
      <c r="Q44" s="6"/>
      <c r="R44" s="6"/>
      <c r="U44" s="471" t="s">
        <v>409</v>
      </c>
      <c r="V44" s="29"/>
      <c r="W44" s="29"/>
      <c r="X44" s="29"/>
      <c r="Y44" s="29"/>
      <c r="Z44" s="29"/>
      <c r="AA44" s="29"/>
      <c r="AB44" s="29"/>
      <c r="AC44" s="29"/>
      <c r="AD44" s="40"/>
      <c r="AE44" s="6"/>
      <c r="AF44" s="6"/>
    </row>
    <row r="45" spans="1:32" ht="25.5">
      <c r="A45" s="18"/>
      <c r="B45" s="2" t="s">
        <v>392</v>
      </c>
      <c r="C45" s="2" t="s">
        <v>393</v>
      </c>
      <c r="D45" s="2" t="s">
        <v>410</v>
      </c>
      <c r="E45" s="2" t="s">
        <v>395</v>
      </c>
      <c r="G45" s="2" t="s">
        <v>396</v>
      </c>
      <c r="H45" s="2">
        <v>6.75</v>
      </c>
      <c r="I45" s="22">
        <f>UL_OH!R9*8.608</f>
        <v>8.8333311688311689</v>
      </c>
      <c r="P45" s="38">
        <f>AVERAGE(I45:O45)</f>
        <v>8.8333311688311689</v>
      </c>
      <c r="Q45" s="2" t="e">
        <f>SQRT(VAR(I45:O45))</f>
        <v>#DIV/0!</v>
      </c>
      <c r="R45" s="2">
        <f>COUNT(I45:O45)</f>
        <v>1</v>
      </c>
      <c r="U45" s="471"/>
      <c r="V45" s="22">
        <f>UL_OH!R9*8.643</f>
        <v>8.8692473620129881</v>
      </c>
      <c r="AD45" s="38">
        <f>AVERAGE(V45:AC45)</f>
        <v>8.8692473620129881</v>
      </c>
      <c r="AE45" s="2" t="e">
        <f>SQRT(VAR(V45:AC45))</f>
        <v>#DIV/0!</v>
      </c>
      <c r="AF45" s="2">
        <f>COUNT(V45:AC45)</f>
        <v>1</v>
      </c>
    </row>
    <row r="46" spans="1:32" ht="25.5">
      <c r="A46" s="18"/>
      <c r="G46" s="10" t="s">
        <v>397</v>
      </c>
      <c r="H46" s="10">
        <v>0.21</v>
      </c>
      <c r="I46" s="24">
        <f>UL_OH!R9*0.54</f>
        <v>0.55413555194805197</v>
      </c>
      <c r="J46" s="24"/>
      <c r="K46" s="24"/>
      <c r="L46" s="24"/>
      <c r="M46" s="24"/>
      <c r="N46" s="24"/>
      <c r="O46" s="24"/>
      <c r="P46" s="39">
        <f>AVERAGE(I46:O46)</f>
        <v>0.55413555194805197</v>
      </c>
      <c r="Q46" s="10" t="e">
        <f>SQRT(VAR(I46:O46))</f>
        <v>#DIV/0!</v>
      </c>
      <c r="R46" s="10">
        <f>COUNT(I46:O46)</f>
        <v>1</v>
      </c>
      <c r="U46" s="471"/>
      <c r="V46" s="24">
        <f>UL_OH!R9*0.537</f>
        <v>0.55105702110389609</v>
      </c>
      <c r="W46" s="24"/>
      <c r="X46" s="24"/>
      <c r="Y46" s="24"/>
      <c r="Z46" s="24"/>
      <c r="AA46" s="24"/>
      <c r="AB46" s="24"/>
      <c r="AC46" s="24"/>
      <c r="AD46" s="39">
        <f>AVERAGE(V46:AC46)</f>
        <v>0.55105702110389609</v>
      </c>
      <c r="AE46" s="10" t="e">
        <f>SQRT(VAR(V46:AC46))</f>
        <v>#DIV/0!</v>
      </c>
      <c r="AF46" s="10">
        <f>COUNT(V46:AC46)</f>
        <v>1</v>
      </c>
    </row>
    <row r="47" spans="1:32">
      <c r="A47" s="18"/>
      <c r="P47" s="38"/>
      <c r="U47" s="471"/>
      <c r="AD47" s="38"/>
    </row>
    <row r="48" spans="1:32" ht="25.5">
      <c r="A48" s="18"/>
      <c r="B48" s="2" t="s">
        <v>392</v>
      </c>
      <c r="C48" s="2" t="s">
        <v>393</v>
      </c>
      <c r="D48" s="2" t="s">
        <v>411</v>
      </c>
      <c r="E48" s="2" t="s">
        <v>395</v>
      </c>
      <c r="G48" s="2" t="s">
        <v>396</v>
      </c>
      <c r="H48" s="2">
        <v>6.75</v>
      </c>
      <c r="N48" s="23"/>
      <c r="P48" s="38" t="e">
        <f>AVERAGE(I48:O48)</f>
        <v>#DIV/0!</v>
      </c>
      <c r="Q48" s="2" t="e">
        <f>SQRT(VAR(I48:O48))</f>
        <v>#DIV/0!</v>
      </c>
      <c r="R48" s="2">
        <f>COUNT(I48:O48)</f>
        <v>0</v>
      </c>
      <c r="U48" s="471"/>
      <c r="AD48" s="38" t="e">
        <f>AVERAGE(V48:AC48)</f>
        <v>#DIV/0!</v>
      </c>
      <c r="AE48" s="2" t="e">
        <f>SQRT(VAR(V48:AC48))</f>
        <v>#DIV/0!</v>
      </c>
      <c r="AF48" s="2">
        <f>COUNT(V48:AC48)</f>
        <v>0</v>
      </c>
    </row>
    <row r="49" spans="1:32" ht="25.5">
      <c r="A49" s="18"/>
      <c r="G49" s="10" t="s">
        <v>397</v>
      </c>
      <c r="H49" s="10">
        <v>0.21</v>
      </c>
      <c r="I49" s="24"/>
      <c r="J49" s="24"/>
      <c r="K49" s="24"/>
      <c r="L49" s="24"/>
      <c r="M49" s="24"/>
      <c r="N49" s="26"/>
      <c r="O49" s="24"/>
      <c r="P49" s="39" t="e">
        <f>AVERAGE(I49:O49)</f>
        <v>#DIV/0!</v>
      </c>
      <c r="Q49" s="10" t="e">
        <f>SQRT(VAR(I49:O49))</f>
        <v>#DIV/0!</v>
      </c>
      <c r="R49" s="10">
        <f>COUNT(I49:O49)</f>
        <v>0</v>
      </c>
      <c r="U49" s="471"/>
      <c r="V49" s="24"/>
      <c r="W49" s="24"/>
      <c r="X49" s="24"/>
      <c r="Y49" s="24"/>
      <c r="Z49" s="24"/>
      <c r="AA49" s="24"/>
      <c r="AB49" s="24"/>
      <c r="AC49" s="24"/>
      <c r="AD49" s="39" t="e">
        <f>AVERAGE(V49:AC49)</f>
        <v>#DIV/0!</v>
      </c>
      <c r="AE49" s="10" t="e">
        <f>SQRT(VAR(V49:AC49))</f>
        <v>#DIV/0!</v>
      </c>
      <c r="AF49" s="10">
        <f>COUNT(V49:AC49)</f>
        <v>0</v>
      </c>
    </row>
    <row r="50" spans="1:32">
      <c r="A50" s="18"/>
      <c r="P50" s="38"/>
      <c r="U50" s="471"/>
      <c r="AD50" s="38"/>
    </row>
    <row r="51" spans="1:32" ht="25.5">
      <c r="A51" s="18"/>
      <c r="B51" s="2" t="s">
        <v>392</v>
      </c>
      <c r="C51" s="2" t="s">
        <v>393</v>
      </c>
      <c r="D51" s="15" t="s">
        <v>412</v>
      </c>
      <c r="E51" s="2" t="s">
        <v>395</v>
      </c>
      <c r="G51" s="2" t="s">
        <v>396</v>
      </c>
      <c r="H51" s="2">
        <v>6.75</v>
      </c>
      <c r="I51" s="22">
        <f>UL_OH!R9*9.157</f>
        <v>9.3967023133116889</v>
      </c>
      <c r="J51" s="22">
        <v>9.27</v>
      </c>
      <c r="P51" s="38">
        <f>AVERAGE(I51:O51)</f>
        <v>9.3333511566558442</v>
      </c>
      <c r="Q51" s="2">
        <f>SQRT(VAR(I51:O51))</f>
        <v>8.9592064934718108E-2</v>
      </c>
      <c r="R51" s="2">
        <f>COUNT(I51:O51)</f>
        <v>2</v>
      </c>
      <c r="U51" s="471"/>
      <c r="V51" s="22">
        <f>UL_OH!R9*9.198</f>
        <v>9.4387755681818177</v>
      </c>
      <c r="W51" s="22">
        <v>8.7100000000000009</v>
      </c>
      <c r="AC51" s="31">
        <f>UL_OH!R107*8.36715</f>
        <v>8.5944724491849485</v>
      </c>
      <c r="AD51" s="38">
        <f>AVERAGE(V51:AC51)</f>
        <v>8.9144160057889223</v>
      </c>
      <c r="AE51" s="2">
        <f>SQRT(VAR(V51:AC51))</f>
        <v>0.45776780877862377</v>
      </c>
      <c r="AF51" s="2">
        <f>COUNT(V51:AC51)</f>
        <v>3</v>
      </c>
    </row>
    <row r="52" spans="1:32" ht="25.5">
      <c r="A52" s="18"/>
      <c r="G52" s="10" t="s">
        <v>397</v>
      </c>
      <c r="H52" s="10">
        <v>0.21</v>
      </c>
      <c r="I52" s="24">
        <f>UL_OH!R9*0.571</f>
        <v>0.58594703733766229</v>
      </c>
      <c r="J52" s="24">
        <v>0.623</v>
      </c>
      <c r="K52" s="24"/>
      <c r="L52" s="24"/>
      <c r="M52" s="24"/>
      <c r="N52" s="24"/>
      <c r="O52" s="24"/>
      <c r="P52" s="39">
        <f>AVERAGE(I52:O52)</f>
        <v>0.60447351866883114</v>
      </c>
      <c r="Q52" s="10">
        <f>SQRT(VAR(I52:O52))</f>
        <v>2.6200401161590944E-2</v>
      </c>
      <c r="R52" s="10">
        <f>COUNT(I52:O52)</f>
        <v>2</v>
      </c>
      <c r="U52" s="471"/>
      <c r="V52" s="24">
        <f>UL_OH!R9*0.572</f>
        <v>0.58697321428571425</v>
      </c>
      <c r="W52" s="24">
        <v>0.53100000000000003</v>
      </c>
      <c r="X52" s="24"/>
      <c r="Y52" s="24"/>
      <c r="Z52" s="24"/>
      <c r="AA52" s="24"/>
      <c r="AB52" s="24"/>
      <c r="AC52" s="32">
        <f>UL_OH!R107*0.5095</f>
        <v>0.52334232239887302</v>
      </c>
      <c r="AD52" s="39">
        <f>AVERAGE(V52:AC52)</f>
        <v>0.54710517889486232</v>
      </c>
      <c r="AE52" s="10">
        <f>SQRT(VAR(V52:AC52))</f>
        <v>3.4738382101148012E-2</v>
      </c>
      <c r="AF52" s="10">
        <f>COUNT(V52:AC52)</f>
        <v>3</v>
      </c>
    </row>
    <row r="53" spans="1:32" ht="25.5">
      <c r="A53" s="16" t="s">
        <v>413</v>
      </c>
      <c r="P53" s="38"/>
      <c r="U53" s="471"/>
    </row>
    <row r="54" spans="1:32">
      <c r="A54" s="16"/>
      <c r="B54" s="11" t="s">
        <v>19</v>
      </c>
      <c r="C54" s="11"/>
      <c r="D54" s="11"/>
      <c r="E54" s="11"/>
      <c r="F54" s="11"/>
      <c r="G54" s="6"/>
      <c r="H54" s="6"/>
      <c r="I54" s="29"/>
      <c r="J54" s="29"/>
      <c r="K54" s="29"/>
      <c r="L54" s="29"/>
      <c r="M54" s="29"/>
      <c r="N54" s="29"/>
      <c r="O54" s="29"/>
      <c r="P54" s="40"/>
      <c r="Q54" s="6"/>
      <c r="R54" s="6"/>
      <c r="U54" s="471"/>
      <c r="V54" s="29"/>
      <c r="W54" s="29"/>
      <c r="X54" s="29"/>
      <c r="Y54" s="29"/>
      <c r="Z54" s="29"/>
      <c r="AA54" s="29"/>
      <c r="AB54" s="29"/>
      <c r="AC54" s="29"/>
      <c r="AD54" s="40"/>
      <c r="AE54" s="6"/>
      <c r="AF54" s="6"/>
    </row>
    <row r="55" spans="1:32" ht="38.25">
      <c r="A55" s="16"/>
      <c r="B55" s="2" t="s">
        <v>392</v>
      </c>
      <c r="C55" s="2" t="s">
        <v>393</v>
      </c>
      <c r="D55" s="2" t="s">
        <v>414</v>
      </c>
      <c r="E55" s="2" t="s">
        <v>403</v>
      </c>
      <c r="F55" s="2" t="s">
        <v>43</v>
      </c>
      <c r="G55" s="2" t="s">
        <v>396</v>
      </c>
      <c r="H55" s="2">
        <v>6.75</v>
      </c>
      <c r="I55" s="22">
        <f>UL_OH!R30*7.551</f>
        <v>6.9545344537815126</v>
      </c>
      <c r="P55" s="38">
        <f>AVERAGE(I55:O55)</f>
        <v>6.9545344537815126</v>
      </c>
      <c r="Q55" s="2" t="e">
        <f>SQRT(VAR(I55:O55))</f>
        <v>#DIV/0!</v>
      </c>
      <c r="R55" s="2">
        <f>COUNT(I55:O55)</f>
        <v>1</v>
      </c>
      <c r="U55" s="471"/>
      <c r="V55" s="22">
        <f>UL_OH!R30*7.604</f>
        <v>7.0033478991596638</v>
      </c>
      <c r="Z55" s="22">
        <f>UL_OH!R31*8.37</f>
        <v>8.3927397051192045</v>
      </c>
      <c r="AD55" s="38">
        <f>AVERAGE(V55:AC55)</f>
        <v>7.6980438021394342</v>
      </c>
      <c r="AE55" s="2">
        <f>SQRT(VAR(V55:AC55))</f>
        <v>0.982448367719015</v>
      </c>
      <c r="AF55" s="2">
        <f>COUNT(V55:AC55)</f>
        <v>2</v>
      </c>
    </row>
    <row r="56" spans="1:32" ht="25.5">
      <c r="A56" s="16"/>
      <c r="G56" s="10" t="s">
        <v>397</v>
      </c>
      <c r="H56" s="10">
        <v>0.21</v>
      </c>
      <c r="I56" s="24">
        <f>UL_OH!R30*0.42</f>
        <v>0.38682352941176468</v>
      </c>
      <c r="J56" s="24"/>
      <c r="K56" s="24"/>
      <c r="L56" s="24"/>
      <c r="M56" s="24"/>
      <c r="N56" s="24"/>
      <c r="O56" s="24"/>
      <c r="P56" s="39">
        <f>AVERAGE(I56:O56)</f>
        <v>0.38682352941176468</v>
      </c>
      <c r="Q56" s="10" t="e">
        <f>SQRT(VAR(I56:O56))</f>
        <v>#DIV/0!</v>
      </c>
      <c r="R56" s="10">
        <f>COUNT(I56:O56)</f>
        <v>1</v>
      </c>
      <c r="U56" s="471"/>
      <c r="V56" s="24">
        <f>UL_OH!R30*0.423</f>
        <v>0.38958655462184871</v>
      </c>
      <c r="W56" s="24"/>
      <c r="X56" s="24"/>
      <c r="Y56" s="24"/>
      <c r="Z56" s="62">
        <f>UL_OH!R31*0.48</f>
        <v>0.48130406911077878</v>
      </c>
      <c r="AA56" s="24"/>
      <c r="AB56" s="24"/>
      <c r="AC56" s="24"/>
      <c r="AD56" s="39">
        <f>AVERAGE(V56:AC56)</f>
        <v>0.43544531186631374</v>
      </c>
      <c r="AE56" s="10">
        <f>SQRT(VAR(V56:AC56))</f>
        <v>6.4854076448697992E-2</v>
      </c>
      <c r="AF56" s="10">
        <f>COUNT(V56:AC56)</f>
        <v>2</v>
      </c>
    </row>
    <row r="57" spans="1:32">
      <c r="A57" s="16"/>
      <c r="P57" s="38"/>
      <c r="U57" s="471"/>
      <c r="AD57" s="38"/>
    </row>
    <row r="58" spans="1:32" ht="38.25">
      <c r="A58" s="16"/>
      <c r="B58" s="2" t="s">
        <v>392</v>
      </c>
      <c r="C58" s="2" t="s">
        <v>393</v>
      </c>
      <c r="D58" s="2" t="s">
        <v>414</v>
      </c>
      <c r="E58" s="2" t="s">
        <v>395</v>
      </c>
      <c r="F58" s="2" t="s">
        <v>43</v>
      </c>
      <c r="G58" s="2" t="s">
        <v>396</v>
      </c>
      <c r="H58" s="2">
        <v>6.75</v>
      </c>
      <c r="I58" s="22">
        <f>UL_OH!R20*7.545</f>
        <v>7.1742768166089963</v>
      </c>
      <c r="P58" s="38">
        <f>AVERAGE(I58:O58)</f>
        <v>7.1742768166089963</v>
      </c>
      <c r="Q58" s="2" t="e">
        <f>SQRT(VAR(I58:O58))</f>
        <v>#DIV/0!</v>
      </c>
      <c r="R58" s="2">
        <f>COUNT(I58:O58)</f>
        <v>1</v>
      </c>
      <c r="U58" s="471"/>
      <c r="V58" s="22">
        <f>UL_OH!R20*7.631</f>
        <v>7.2560512110726645</v>
      </c>
      <c r="AD58" s="38">
        <f>AVERAGE(V58:AC58)</f>
        <v>7.2560512110726645</v>
      </c>
      <c r="AE58" s="2" t="e">
        <f>SQRT(VAR(V58:AC58))</f>
        <v>#DIV/0!</v>
      </c>
      <c r="AF58" s="2">
        <f>COUNT(V58:AC58)</f>
        <v>1</v>
      </c>
    </row>
    <row r="59" spans="1:32" ht="25.5">
      <c r="A59" s="16"/>
      <c r="G59" s="10" t="s">
        <v>397</v>
      </c>
      <c r="H59" s="10">
        <v>0.21</v>
      </c>
      <c r="I59" s="24">
        <f>UL_OH!R20*0.419</f>
        <v>0.39841245674740483</v>
      </c>
      <c r="J59" s="24"/>
      <c r="K59" s="24"/>
      <c r="L59" s="24"/>
      <c r="M59" s="62"/>
      <c r="N59" s="24"/>
      <c r="O59" s="24"/>
      <c r="P59" s="39">
        <f>AVERAGE(I59:O59)</f>
        <v>0.39841245674740483</v>
      </c>
      <c r="Q59" s="10" t="e">
        <f>SQRT(VAR(I59:O59))</f>
        <v>#DIV/0!</v>
      </c>
      <c r="R59" s="10">
        <f>COUNT(I59:O59)</f>
        <v>1</v>
      </c>
      <c r="U59" s="471"/>
      <c r="V59" s="24">
        <f>UL_OH!R20*0.428</f>
        <v>0.40697024221453287</v>
      </c>
      <c r="W59" s="24"/>
      <c r="X59" s="24"/>
      <c r="Y59" s="24"/>
      <c r="Z59" s="62"/>
      <c r="AA59" s="24"/>
      <c r="AB59" s="24"/>
      <c r="AC59" s="24"/>
      <c r="AD59" s="39">
        <f>AVERAGE(V59:AC59)</f>
        <v>0.40697024221453287</v>
      </c>
      <c r="AE59" s="10" t="e">
        <f>SQRT(VAR(V59:AC59))</f>
        <v>#DIV/0!</v>
      </c>
      <c r="AF59" s="10">
        <f>COUNT(V59:AC59)</f>
        <v>1</v>
      </c>
    </row>
    <row r="60" spans="1:32">
      <c r="A60" s="16"/>
      <c r="P60" s="38"/>
      <c r="U60" s="471"/>
    </row>
    <row r="61" spans="1:32" ht="38.25">
      <c r="A61" s="16"/>
      <c r="B61" s="2" t="s">
        <v>392</v>
      </c>
      <c r="C61" s="2" t="s">
        <v>393</v>
      </c>
      <c r="D61" s="2" t="s">
        <v>415</v>
      </c>
      <c r="E61" s="2" t="s">
        <v>403</v>
      </c>
      <c r="F61" s="2" t="s">
        <v>43</v>
      </c>
      <c r="G61" s="2" t="s">
        <v>396</v>
      </c>
      <c r="H61" s="2">
        <v>6.75</v>
      </c>
      <c r="I61" s="22">
        <f>UL_OH!R30*8.234</f>
        <v>7.5835831932773106</v>
      </c>
      <c r="P61" s="38">
        <f>AVERAGE(I61:O61)</f>
        <v>7.5835831932773106</v>
      </c>
      <c r="Q61" s="2" t="e">
        <f>SQRT(VAR(I61:O61))</f>
        <v>#DIV/0!</v>
      </c>
      <c r="R61" s="2">
        <f>COUNT(I61:O61)</f>
        <v>1</v>
      </c>
      <c r="U61" s="471"/>
      <c r="V61" s="22">
        <f>UL_OH!R30*8.277</f>
        <v>7.6231865546218476</v>
      </c>
      <c r="AD61" s="38">
        <f>AVERAGE(V61:AC61)</f>
        <v>7.6231865546218476</v>
      </c>
      <c r="AE61" s="2" t="e">
        <f>SQRT(VAR(V61:AC61))</f>
        <v>#DIV/0!</v>
      </c>
      <c r="AF61" s="2">
        <f>COUNT(V61:AC61)</f>
        <v>1</v>
      </c>
    </row>
    <row r="62" spans="1:32" ht="25.5">
      <c r="A62" s="16"/>
      <c r="G62" s="10" t="s">
        <v>397</v>
      </c>
      <c r="H62" s="10">
        <v>0.21</v>
      </c>
      <c r="I62" s="24">
        <f>UL_OH!R30*0.471</f>
        <v>0.43379495798319323</v>
      </c>
      <c r="J62" s="24"/>
      <c r="K62" s="24"/>
      <c r="L62" s="24"/>
      <c r="M62" s="62"/>
      <c r="N62" s="24"/>
      <c r="O62" s="24"/>
      <c r="P62" s="39">
        <f>AVERAGE(I62:O62)</f>
        <v>0.43379495798319323</v>
      </c>
      <c r="Q62" s="10" t="e">
        <f>SQRT(VAR(I62:O62))</f>
        <v>#DIV/0!</v>
      </c>
      <c r="R62" s="10">
        <f>COUNT(I62:O62)</f>
        <v>1</v>
      </c>
      <c r="U62" s="471"/>
      <c r="V62" s="24">
        <f>UL_OH!R30*0.469</f>
        <v>0.43195294117647054</v>
      </c>
      <c r="W62" s="24"/>
      <c r="X62" s="24"/>
      <c r="Y62" s="24"/>
      <c r="Z62" s="62"/>
      <c r="AA62" s="24"/>
      <c r="AB62" s="24"/>
      <c r="AC62" s="24"/>
      <c r="AD62" s="39">
        <f>AVERAGE(V62:AC62)</f>
        <v>0.43195294117647054</v>
      </c>
      <c r="AE62" s="10" t="e">
        <f>SQRT(VAR(V62:AC62))</f>
        <v>#DIV/0!</v>
      </c>
      <c r="AF62" s="10">
        <f>COUNT(V62:AC62)</f>
        <v>1</v>
      </c>
    </row>
    <row r="63" spans="1:32">
      <c r="A63" s="16"/>
      <c r="P63" s="38"/>
      <c r="U63" s="471"/>
    </row>
    <row r="64" spans="1:32" ht="38.25">
      <c r="A64" s="16"/>
      <c r="B64" s="2" t="s">
        <v>392</v>
      </c>
      <c r="C64" s="2" t="s">
        <v>393</v>
      </c>
      <c r="D64" s="2" t="s">
        <v>415</v>
      </c>
      <c r="E64" s="2" t="s">
        <v>395</v>
      </c>
      <c r="F64" s="2" t="s">
        <v>43</v>
      </c>
      <c r="G64" s="2" t="s">
        <v>396</v>
      </c>
      <c r="H64" s="2">
        <v>6.75</v>
      </c>
      <c r="I64" s="22">
        <f>UL_OH!R20*8.279</f>
        <v>7.8722117647058827</v>
      </c>
      <c r="P64" s="38">
        <f>AVERAGE(I64:O64)</f>
        <v>7.8722117647058827</v>
      </c>
      <c r="Q64" s="2" t="e">
        <f>SQRT(VAR(I64:O64))</f>
        <v>#DIV/0!</v>
      </c>
      <c r="R64" s="2">
        <f>COUNT(I64:O64)</f>
        <v>1</v>
      </c>
      <c r="U64" s="471"/>
      <c r="V64" s="22">
        <f>UL_OH!R20*8.363</f>
        <v>7.952084429065744</v>
      </c>
      <c r="AD64" s="38">
        <f>AVERAGE(V64:AC64)</f>
        <v>7.952084429065744</v>
      </c>
      <c r="AE64" s="2" t="e">
        <f>SQRT(VAR(V64:AC64))</f>
        <v>#DIV/0!</v>
      </c>
      <c r="AF64" s="2">
        <f>COUNT(V64:AC64)</f>
        <v>1</v>
      </c>
    </row>
    <row r="65" spans="1:32" ht="25.5">
      <c r="A65" s="16"/>
      <c r="G65" s="10" t="s">
        <v>397</v>
      </c>
      <c r="H65" s="10">
        <v>0.21</v>
      </c>
      <c r="I65" s="24">
        <f>UL_OH!R20*0.459</f>
        <v>0.43644705882352947</v>
      </c>
      <c r="J65" s="24"/>
      <c r="K65" s="24"/>
      <c r="L65" s="24"/>
      <c r="M65" s="62"/>
      <c r="N65" s="24"/>
      <c r="O65" s="24"/>
      <c r="P65" s="39">
        <f>AVERAGE(I65:O65)</f>
        <v>0.43644705882352947</v>
      </c>
      <c r="Q65" s="10" t="e">
        <f>SQRT(VAR(I65:O65))</f>
        <v>#DIV/0!</v>
      </c>
      <c r="R65" s="10">
        <f>COUNT(I65:O65)</f>
        <v>1</v>
      </c>
      <c r="U65" s="471"/>
      <c r="V65" s="24">
        <f>UL_OH!R20*0.476</f>
        <v>0.45261176470588232</v>
      </c>
      <c r="W65" s="24"/>
      <c r="X65" s="24"/>
      <c r="Y65" s="24"/>
      <c r="Z65" s="62"/>
      <c r="AA65" s="24"/>
      <c r="AB65" s="24"/>
      <c r="AC65" s="24"/>
      <c r="AD65" s="39">
        <f>AVERAGE(V65:AC65)</f>
        <v>0.45261176470588232</v>
      </c>
      <c r="AE65" s="10" t="e">
        <f>SQRT(VAR(V65:AC65))</f>
        <v>#DIV/0!</v>
      </c>
      <c r="AF65" s="10">
        <f>COUNT(V65:AC65)</f>
        <v>1</v>
      </c>
    </row>
    <row r="66" spans="1:32">
      <c r="A66" s="16"/>
      <c r="P66" s="38"/>
      <c r="U66" s="471"/>
    </row>
    <row r="67" spans="1:32" ht="38.25">
      <c r="A67" s="16"/>
      <c r="B67" s="2" t="s">
        <v>392</v>
      </c>
      <c r="C67" s="2" t="s">
        <v>393</v>
      </c>
      <c r="D67" s="2" t="s">
        <v>416</v>
      </c>
      <c r="E67" s="2" t="s">
        <v>395</v>
      </c>
      <c r="F67" s="2" t="s">
        <v>44</v>
      </c>
      <c r="G67" s="2" t="s">
        <v>396</v>
      </c>
      <c r="H67" s="2">
        <v>6.75</v>
      </c>
      <c r="P67" s="38" t="e">
        <f>AVERAGE(I67:O67)</f>
        <v>#DIV/0!</v>
      </c>
      <c r="Q67" s="2" t="e">
        <f>SQRT(VAR(I67:O67))</f>
        <v>#DIV/0!</v>
      </c>
      <c r="R67" s="2">
        <f>COUNT(I67:O67)</f>
        <v>0</v>
      </c>
      <c r="U67" s="471"/>
      <c r="AD67" s="38" t="e">
        <f>AVERAGE(V67:AC67)</f>
        <v>#DIV/0!</v>
      </c>
      <c r="AE67" s="2" t="e">
        <f>SQRT(VAR(V67:AC67))</f>
        <v>#DIV/0!</v>
      </c>
      <c r="AF67" s="2">
        <f>COUNT(V67:AC67)</f>
        <v>0</v>
      </c>
    </row>
    <row r="68" spans="1:32" ht="25.5">
      <c r="A68" s="16"/>
      <c r="G68" s="10" t="s">
        <v>397</v>
      </c>
      <c r="H68" s="10">
        <v>0.21</v>
      </c>
      <c r="I68" s="24"/>
      <c r="J68" s="24"/>
      <c r="K68" s="24"/>
      <c r="L68" s="24"/>
      <c r="M68" s="24"/>
      <c r="N68" s="24"/>
      <c r="O68" s="24"/>
      <c r="P68" s="39" t="e">
        <f>AVERAGE(I68:O68)</f>
        <v>#DIV/0!</v>
      </c>
      <c r="Q68" s="10" t="e">
        <f>SQRT(VAR(I68:O68))</f>
        <v>#DIV/0!</v>
      </c>
      <c r="R68" s="10">
        <f>COUNT(I68:O68)</f>
        <v>0</v>
      </c>
      <c r="U68" s="471"/>
      <c r="V68" s="24"/>
      <c r="W68" s="24"/>
      <c r="X68" s="24"/>
      <c r="Y68" s="24"/>
      <c r="Z68" s="24"/>
      <c r="AA68" s="24"/>
      <c r="AB68" s="24"/>
      <c r="AC68" s="24"/>
      <c r="AD68" s="39" t="e">
        <f>AVERAGE(V68:AC68)</f>
        <v>#DIV/0!</v>
      </c>
      <c r="AE68" s="10" t="e">
        <f>SQRT(VAR(V68:AC68))</f>
        <v>#DIV/0!</v>
      </c>
      <c r="AF68" s="10">
        <f>COUNT(V68:AC68)</f>
        <v>0</v>
      </c>
    </row>
    <row r="69" spans="1:32">
      <c r="A69" s="16"/>
      <c r="P69" s="38"/>
      <c r="U69" s="18"/>
      <c r="AD69" s="38"/>
    </row>
    <row r="70" spans="1:32" ht="38.25">
      <c r="A70" s="16"/>
      <c r="B70" s="2" t="s">
        <v>392</v>
      </c>
      <c r="C70" s="2" t="s">
        <v>393</v>
      </c>
      <c r="D70" s="15" t="s">
        <v>417</v>
      </c>
      <c r="E70" s="2" t="s">
        <v>395</v>
      </c>
      <c r="F70" s="2" t="s">
        <v>44</v>
      </c>
      <c r="G70" s="2" t="s">
        <v>396</v>
      </c>
      <c r="H70" s="2">
        <v>6.75</v>
      </c>
      <c r="J70" s="35">
        <v>9.5704918032786903</v>
      </c>
      <c r="P70" s="38">
        <f>AVERAGE(I70:O70)</f>
        <v>9.5704918032786903</v>
      </c>
      <c r="Q70" s="2" t="e">
        <f>SQRT(VAR(I70:O70))</f>
        <v>#DIV/0!</v>
      </c>
      <c r="R70" s="2">
        <f>COUNT(I70:O70)</f>
        <v>1</v>
      </c>
      <c r="U70" s="18"/>
      <c r="W70" s="35">
        <v>9.2557377049180296</v>
      </c>
      <c r="AD70" s="38">
        <f>AVERAGE(V70:AC70)</f>
        <v>9.2557377049180296</v>
      </c>
      <c r="AE70" s="2" t="e">
        <f>SQRT(VAR(V70:AC70))</f>
        <v>#DIV/0!</v>
      </c>
      <c r="AF70" s="2">
        <f>COUNT(V70:AC70)</f>
        <v>1</v>
      </c>
    </row>
    <row r="71" spans="1:32" ht="25.5">
      <c r="A71" s="16"/>
      <c r="G71" s="10" t="s">
        <v>397</v>
      </c>
      <c r="H71" s="10">
        <v>0.21</v>
      </c>
      <c r="I71" s="24"/>
      <c r="J71" s="34">
        <v>0.60196721311475399</v>
      </c>
      <c r="K71" s="24"/>
      <c r="L71" s="24"/>
      <c r="M71" s="24"/>
      <c r="N71" s="24"/>
      <c r="O71" s="24"/>
      <c r="P71" s="39">
        <f>AVERAGE(I71:O71)</f>
        <v>0.60196721311475399</v>
      </c>
      <c r="Q71" s="10" t="e">
        <f>SQRT(VAR(I71:O71))</f>
        <v>#DIV/0!</v>
      </c>
      <c r="R71" s="10">
        <f>COUNT(I71:O71)</f>
        <v>1</v>
      </c>
      <c r="U71" s="18"/>
      <c r="V71" s="24"/>
      <c r="W71" s="34">
        <v>0.56459016393442596</v>
      </c>
      <c r="X71" s="24"/>
      <c r="Y71" s="24"/>
      <c r="Z71" s="24"/>
      <c r="AA71" s="24"/>
      <c r="AB71" s="24"/>
      <c r="AC71" s="24"/>
      <c r="AD71" s="39">
        <f>AVERAGE(V71:AC71)</f>
        <v>0.56459016393442596</v>
      </c>
      <c r="AE71" s="10" t="e">
        <f>SQRT(VAR(V71:AC71))</f>
        <v>#DIV/0!</v>
      </c>
      <c r="AF71" s="10">
        <f>COUNT(V71:AC71)</f>
        <v>1</v>
      </c>
    </row>
    <row r="72" spans="1:32" ht="13.5">
      <c r="A72" s="16"/>
      <c r="J72" s="55"/>
      <c r="U72" s="18"/>
      <c r="V72" s="42"/>
    </row>
    <row r="73" spans="1:32" ht="38.25">
      <c r="A73" s="16"/>
      <c r="B73" s="2" t="s">
        <v>392</v>
      </c>
      <c r="C73" s="2" t="s">
        <v>393</v>
      </c>
      <c r="D73" s="15" t="s">
        <v>417</v>
      </c>
      <c r="E73" s="15" t="s">
        <v>403</v>
      </c>
      <c r="F73" s="2" t="s">
        <v>44</v>
      </c>
      <c r="G73" s="2" t="s">
        <v>396</v>
      </c>
      <c r="H73" s="2">
        <v>6.75</v>
      </c>
      <c r="J73" s="35">
        <v>9.25</v>
      </c>
      <c r="P73" s="38">
        <f>AVERAGE(I73:O73)</f>
        <v>9.25</v>
      </c>
      <c r="Q73" s="2" t="e">
        <f>SQRT(VAR(I73:O73))</f>
        <v>#DIV/0!</v>
      </c>
      <c r="R73" s="2">
        <f>COUNT(I73:O73)</f>
        <v>1</v>
      </c>
      <c r="U73" s="18"/>
      <c r="V73" s="42"/>
      <c r="W73" s="35">
        <v>8.99</v>
      </c>
      <c r="AD73" s="38">
        <f>AVERAGE(V73:AC73)</f>
        <v>8.99</v>
      </c>
      <c r="AE73" s="2" t="e">
        <f>SQRT(VAR(V73:AC73))</f>
        <v>#DIV/0!</v>
      </c>
      <c r="AF73" s="2">
        <f>COUNT(V73:AC73)</f>
        <v>1</v>
      </c>
    </row>
    <row r="74" spans="1:32" ht="25.5">
      <c r="A74" s="16"/>
      <c r="G74" s="10" t="s">
        <v>397</v>
      </c>
      <c r="H74" s="10">
        <v>0.21</v>
      </c>
      <c r="I74" s="24"/>
      <c r="J74" s="34">
        <v>0.58399999999999996</v>
      </c>
      <c r="K74" s="24"/>
      <c r="L74" s="24"/>
      <c r="M74" s="24"/>
      <c r="N74" s="24"/>
      <c r="O74" s="24"/>
      <c r="P74" s="39">
        <f>AVERAGE(I74:O74)</f>
        <v>0.58399999999999996</v>
      </c>
      <c r="Q74" s="10" t="e">
        <f>SQRT(VAR(I74:O74))</f>
        <v>#DIV/0!</v>
      </c>
      <c r="R74" s="10">
        <f>COUNT(I74:O74)</f>
        <v>1</v>
      </c>
      <c r="U74" s="18"/>
      <c r="V74" s="24"/>
      <c r="W74" s="24">
        <v>0.52</v>
      </c>
      <c r="X74" s="24"/>
      <c r="Y74" s="24"/>
      <c r="Z74" s="24"/>
      <c r="AA74" s="24"/>
      <c r="AB74" s="24"/>
      <c r="AC74" s="24"/>
      <c r="AD74" s="39">
        <f>AVERAGE(V74:AC74)</f>
        <v>0.52</v>
      </c>
      <c r="AE74" s="10" t="e">
        <f>SQRT(VAR(V74:AC74))</f>
        <v>#DIV/0!</v>
      </c>
      <c r="AF74" s="10">
        <f>COUNT(V74:AC74)</f>
        <v>1</v>
      </c>
    </row>
    <row r="75" spans="1:32" ht="13.5">
      <c r="A75" s="16"/>
      <c r="J75" s="55"/>
      <c r="P75" s="38"/>
      <c r="U75" s="18"/>
      <c r="V75" s="42"/>
      <c r="W75" s="55"/>
      <c r="AD75" s="38"/>
    </row>
    <row r="76" spans="1:32" ht="38.25">
      <c r="A76" s="16"/>
      <c r="B76" s="2" t="s">
        <v>392</v>
      </c>
      <c r="C76" s="2" t="s">
        <v>393</v>
      </c>
      <c r="D76" s="15" t="s">
        <v>415</v>
      </c>
      <c r="E76" s="2" t="s">
        <v>395</v>
      </c>
      <c r="F76" s="2" t="s">
        <v>44</v>
      </c>
      <c r="G76" s="2" t="s">
        <v>396</v>
      </c>
      <c r="H76" s="2">
        <v>6.75</v>
      </c>
      <c r="J76" s="35">
        <v>8.99</v>
      </c>
      <c r="P76" s="38">
        <f>AVERAGE(I76:O76)</f>
        <v>8.99</v>
      </c>
      <c r="Q76" s="2" t="e">
        <f>SQRT(VAR(I76:O76))</f>
        <v>#DIV/0!</v>
      </c>
      <c r="R76" s="2">
        <f>COUNT(I76:O76)</f>
        <v>1</v>
      </c>
      <c r="U76" s="18"/>
      <c r="V76" s="42"/>
      <c r="W76" s="35">
        <v>8.65</v>
      </c>
      <c r="AD76" s="38">
        <f>AVERAGE(V76:AC76)</f>
        <v>8.65</v>
      </c>
      <c r="AE76" s="2" t="e">
        <f>SQRT(VAR(V76:AC76))</f>
        <v>#DIV/0!</v>
      </c>
      <c r="AF76" s="2">
        <f>COUNT(V76:AC76)</f>
        <v>1</v>
      </c>
    </row>
    <row r="77" spans="1:32" ht="25.5">
      <c r="A77" s="16"/>
      <c r="G77" s="10" t="s">
        <v>397</v>
      </c>
      <c r="H77" s="10">
        <v>0.21</v>
      </c>
      <c r="I77" s="24"/>
      <c r="J77" s="34">
        <v>0.63400000000000001</v>
      </c>
      <c r="K77" s="24"/>
      <c r="L77" s="24"/>
      <c r="M77" s="24"/>
      <c r="N77" s="24"/>
      <c r="O77" s="24"/>
      <c r="P77" s="39">
        <f>AVERAGE(I77:O77)</f>
        <v>0.63400000000000001</v>
      </c>
      <c r="Q77" s="10" t="e">
        <f>SQRT(VAR(I77:O77))</f>
        <v>#DIV/0!</v>
      </c>
      <c r="R77" s="10">
        <f>COUNT(I77:O77)</f>
        <v>1</v>
      </c>
      <c r="U77" s="18"/>
      <c r="V77" s="43"/>
      <c r="W77" s="34">
        <v>0.53800000000000003</v>
      </c>
      <c r="X77" s="24"/>
      <c r="Y77" s="24"/>
      <c r="Z77" s="24"/>
      <c r="AA77" s="24"/>
      <c r="AB77" s="24"/>
      <c r="AC77" s="24"/>
      <c r="AD77" s="39">
        <f>AVERAGE(V77:AC77)</f>
        <v>0.53800000000000003</v>
      </c>
      <c r="AE77" s="10" t="e">
        <f>SQRT(VAR(V77:AC77))</f>
        <v>#DIV/0!</v>
      </c>
      <c r="AF77" s="10">
        <f>COUNT(V77:AC77)</f>
        <v>1</v>
      </c>
    </row>
    <row r="78" spans="1:32" ht="13.5">
      <c r="A78" s="16"/>
      <c r="J78" s="55"/>
      <c r="P78" s="38"/>
      <c r="U78" s="18"/>
      <c r="V78" s="42"/>
      <c r="AD78" s="38"/>
    </row>
    <row r="79" spans="1:32" ht="38.25">
      <c r="A79" s="16"/>
      <c r="B79" s="2" t="s">
        <v>392</v>
      </c>
      <c r="C79" s="2" t="s">
        <v>393</v>
      </c>
      <c r="D79" s="15" t="s">
        <v>415</v>
      </c>
      <c r="E79" s="15" t="s">
        <v>403</v>
      </c>
      <c r="F79" s="2" t="s">
        <v>44</v>
      </c>
      <c r="G79" s="2" t="s">
        <v>396</v>
      </c>
      <c r="H79" s="2">
        <v>6.75</v>
      </c>
      <c r="J79" s="35">
        <v>8.58</v>
      </c>
      <c r="P79" s="38">
        <f>AVERAGE(I79:O79)</f>
        <v>8.58</v>
      </c>
      <c r="Q79" s="2" t="e">
        <f>SQRT(VAR(I79:O79))</f>
        <v>#DIV/0!</v>
      </c>
      <c r="R79" s="2">
        <f>COUNT(I79:O79)</f>
        <v>1</v>
      </c>
      <c r="U79" s="18"/>
      <c r="V79" s="42"/>
      <c r="W79" s="35">
        <v>8.1199999999999992</v>
      </c>
      <c r="AD79" s="38">
        <f>AVERAGE(V79:AC79)</f>
        <v>8.1199999999999992</v>
      </c>
      <c r="AE79" s="2" t="e">
        <f>SQRT(VAR(V79:AC79))</f>
        <v>#DIV/0!</v>
      </c>
      <c r="AF79" s="2">
        <f>COUNT(V79:AC79)</f>
        <v>1</v>
      </c>
    </row>
    <row r="80" spans="1:32" ht="25.5">
      <c r="A80" s="471"/>
      <c r="G80" s="10" t="s">
        <v>397</v>
      </c>
      <c r="H80" s="10">
        <v>0.21</v>
      </c>
      <c r="I80" s="24"/>
      <c r="J80" s="34">
        <v>0.56599999999999995</v>
      </c>
      <c r="K80" s="24"/>
      <c r="L80" s="24"/>
      <c r="M80" s="24"/>
      <c r="N80" s="24"/>
      <c r="O80" s="24"/>
      <c r="P80" s="39">
        <f>AVERAGE(I80:O80)</f>
        <v>0.56599999999999995</v>
      </c>
      <c r="Q80" s="10" t="e">
        <f>SQRT(VAR(I80:O80))</f>
        <v>#DIV/0!</v>
      </c>
      <c r="R80" s="10">
        <f>COUNT(I80:O80)</f>
        <v>1</v>
      </c>
      <c r="U80" s="18"/>
      <c r="V80" s="43"/>
      <c r="W80" s="34">
        <v>0.48099999999999998</v>
      </c>
      <c r="X80" s="24"/>
      <c r="Y80" s="24"/>
      <c r="Z80" s="24"/>
      <c r="AA80" s="24"/>
      <c r="AB80" s="24"/>
      <c r="AC80" s="24"/>
      <c r="AD80" s="39">
        <f>AVERAGE(V80:AC80)</f>
        <v>0.48099999999999998</v>
      </c>
      <c r="AE80" s="10" t="e">
        <f>SQRT(VAR(V80:AC80))</f>
        <v>#DIV/0!</v>
      </c>
      <c r="AF80" s="10">
        <f>COUNT(V80:AC80)</f>
        <v>1</v>
      </c>
    </row>
    <row r="81" spans="1:32">
      <c r="A81" s="471"/>
      <c r="P81" s="38"/>
      <c r="U81" s="18"/>
      <c r="AD81" s="38"/>
    </row>
    <row r="82" spans="1:32" ht="38.25">
      <c r="A82" s="471"/>
      <c r="B82" s="2" t="s">
        <v>392</v>
      </c>
      <c r="C82" s="2" t="s">
        <v>393</v>
      </c>
      <c r="D82" s="2" t="s">
        <v>414</v>
      </c>
      <c r="E82" s="2" t="s">
        <v>403</v>
      </c>
      <c r="F82" s="15" t="s">
        <v>44</v>
      </c>
      <c r="G82" s="2" t="s">
        <v>396</v>
      </c>
      <c r="H82" s="2">
        <v>6.75</v>
      </c>
      <c r="M82" s="22">
        <f>UL_OH!R28*7.895</f>
        <v>8.258979703892539</v>
      </c>
      <c r="P82" s="38">
        <f t="shared" ref="P82:P89" si="6">AVERAGE(I82:O82)</f>
        <v>8.258979703892539</v>
      </c>
      <c r="Q82" s="2" t="e">
        <f t="shared" ref="Q82:Q89" si="7">SQRT(VAR(I82:O82))</f>
        <v>#DIV/0!</v>
      </c>
      <c r="R82" s="2">
        <f t="shared" ref="R82:R89" si="8">COUNT(I82:O82)</f>
        <v>1</v>
      </c>
      <c r="U82" s="18"/>
      <c r="Z82" s="22">
        <f>UL_OH!R28*8.94</f>
        <v>9.3521568781253066</v>
      </c>
      <c r="AD82" s="38">
        <f t="shared" ref="AD82:AD89" si="9">AVERAGE(V82:AC82)</f>
        <v>9.3521568781253066</v>
      </c>
      <c r="AE82" s="2" t="e">
        <f t="shared" ref="AE82:AE89" si="10">SQRT(VAR(V82:AC82))</f>
        <v>#DIV/0!</v>
      </c>
      <c r="AF82" s="2">
        <f t="shared" ref="AF82:AF89" si="11">COUNT(V82:AC82)</f>
        <v>1</v>
      </c>
    </row>
    <row r="83" spans="1:32" ht="25.5">
      <c r="A83" s="16"/>
      <c r="G83" s="10" t="s">
        <v>397</v>
      </c>
      <c r="H83" s="10">
        <v>0.21</v>
      </c>
      <c r="I83" s="24"/>
      <c r="J83" s="24"/>
      <c r="K83" s="24"/>
      <c r="L83" s="24"/>
      <c r="M83" s="62">
        <f>UL_OH!R28*0.506</f>
        <v>0.5293278948916561</v>
      </c>
      <c r="N83" s="24"/>
      <c r="O83" s="24"/>
      <c r="P83" s="39">
        <f t="shared" si="6"/>
        <v>0.5293278948916561</v>
      </c>
      <c r="Q83" s="10" t="e">
        <f t="shared" si="7"/>
        <v>#DIV/0!</v>
      </c>
      <c r="R83" s="10">
        <f t="shared" si="8"/>
        <v>1</v>
      </c>
      <c r="U83" s="18"/>
      <c r="V83" s="24"/>
      <c r="W83" s="24"/>
      <c r="X83" s="24"/>
      <c r="Y83" s="24"/>
      <c r="Z83" s="24">
        <f>UL_OH!R28*0.51</f>
        <v>0.53351230512795378</v>
      </c>
      <c r="AA83" s="24"/>
      <c r="AB83" s="24"/>
      <c r="AC83" s="24"/>
      <c r="AD83" s="39">
        <f t="shared" si="9"/>
        <v>0.53351230512795378</v>
      </c>
      <c r="AE83" s="10" t="e">
        <f t="shared" si="10"/>
        <v>#DIV/0!</v>
      </c>
      <c r="AF83" s="10">
        <f t="shared" si="11"/>
        <v>1</v>
      </c>
    </row>
    <row r="84" spans="1:32" ht="38.25">
      <c r="A84" s="16"/>
      <c r="B84" s="13" t="s">
        <v>392</v>
      </c>
      <c r="C84" s="13" t="s">
        <v>393</v>
      </c>
      <c r="D84" s="13" t="s">
        <v>414</v>
      </c>
      <c r="E84" s="13" t="s">
        <v>403</v>
      </c>
      <c r="F84" s="13" t="s">
        <v>418</v>
      </c>
      <c r="G84" s="2" t="s">
        <v>396</v>
      </c>
      <c r="H84" s="2">
        <v>6.75</v>
      </c>
      <c r="M84" s="31">
        <f>UL_OH!R127*7.783</f>
        <v>7.8546855263157891</v>
      </c>
      <c r="P84" s="38">
        <f t="shared" si="6"/>
        <v>7.8546855263157891</v>
      </c>
      <c r="Q84" s="2" t="e">
        <f t="shared" si="7"/>
        <v>#DIV/0!</v>
      </c>
      <c r="R84" s="2">
        <f t="shared" si="8"/>
        <v>1</v>
      </c>
      <c r="U84" s="18"/>
      <c r="Z84" s="31">
        <f>UL_OH!R127*7.775</f>
        <v>7.8466118421052622</v>
      </c>
      <c r="AD84" s="38">
        <f t="shared" si="9"/>
        <v>7.8466118421052622</v>
      </c>
      <c r="AE84" s="2" t="e">
        <f t="shared" si="10"/>
        <v>#DIV/0!</v>
      </c>
      <c r="AF84" s="2">
        <f t="shared" si="11"/>
        <v>1</v>
      </c>
    </row>
    <row r="85" spans="1:32" ht="25.5">
      <c r="A85" s="16"/>
      <c r="G85" s="10" t="s">
        <v>397</v>
      </c>
      <c r="H85" s="10">
        <v>0.21</v>
      </c>
      <c r="I85" s="24"/>
      <c r="J85" s="24"/>
      <c r="K85" s="24"/>
      <c r="L85" s="24"/>
      <c r="M85" s="72">
        <f>UL_OH!R127*0.577</f>
        <v>0.58231447368421041</v>
      </c>
      <c r="N85" s="24"/>
      <c r="O85" s="24"/>
      <c r="P85" s="39">
        <f t="shared" si="6"/>
        <v>0.58231447368421041</v>
      </c>
      <c r="Q85" s="10" t="e">
        <f t="shared" si="7"/>
        <v>#DIV/0!</v>
      </c>
      <c r="R85" s="10">
        <f t="shared" si="8"/>
        <v>1</v>
      </c>
      <c r="U85" s="18"/>
      <c r="V85" s="24"/>
      <c r="W85" s="24"/>
      <c r="X85" s="24"/>
      <c r="Y85" s="24"/>
      <c r="Z85" s="32">
        <f>UL_OH!R127*0.572</f>
        <v>0.57726842105263143</v>
      </c>
      <c r="AA85" s="24"/>
      <c r="AB85" s="24"/>
      <c r="AC85" s="24"/>
      <c r="AD85" s="39">
        <f t="shared" si="9"/>
        <v>0.57726842105263143</v>
      </c>
      <c r="AE85" s="10" t="e">
        <f t="shared" si="10"/>
        <v>#DIV/0!</v>
      </c>
      <c r="AF85" s="10">
        <f t="shared" si="11"/>
        <v>1</v>
      </c>
    </row>
    <row r="86" spans="1:32" ht="38.25">
      <c r="A86" s="16"/>
      <c r="B86" s="13" t="s">
        <v>392</v>
      </c>
      <c r="C86" s="13" t="s">
        <v>393</v>
      </c>
      <c r="D86" s="13" t="s">
        <v>414</v>
      </c>
      <c r="E86" s="13" t="s">
        <v>403</v>
      </c>
      <c r="F86" s="13" t="s">
        <v>419</v>
      </c>
      <c r="G86" s="2" t="s">
        <v>396</v>
      </c>
      <c r="H86" s="2">
        <v>6.75</v>
      </c>
      <c r="M86" s="31">
        <f>UL_OH!R128*7</f>
        <v>7.0233488992661774</v>
      </c>
      <c r="P86" s="38">
        <f t="shared" si="6"/>
        <v>7.0233488992661774</v>
      </c>
      <c r="Q86" s="2" t="e">
        <f t="shared" si="7"/>
        <v>#DIV/0!</v>
      </c>
      <c r="R86" s="2">
        <f t="shared" si="8"/>
        <v>1</v>
      </c>
      <c r="U86" s="18"/>
      <c r="Z86" s="31">
        <f>UL_OH!R128*6.99</f>
        <v>7.0133155436957972</v>
      </c>
      <c r="AD86" s="38">
        <f t="shared" si="9"/>
        <v>7.0133155436957972</v>
      </c>
      <c r="AE86" s="2" t="e">
        <f t="shared" si="10"/>
        <v>#DIV/0!</v>
      </c>
      <c r="AF86" s="2">
        <f t="shared" si="11"/>
        <v>1</v>
      </c>
    </row>
    <row r="87" spans="1:32" ht="25.5">
      <c r="A87" s="16"/>
      <c r="G87" s="10" t="s">
        <v>397</v>
      </c>
      <c r="H87" s="10">
        <v>0.21</v>
      </c>
      <c r="I87" s="24"/>
      <c r="J87" s="24"/>
      <c r="K87" s="24"/>
      <c r="L87" s="24"/>
      <c r="M87" s="72">
        <f>UL_OH!R128*0.52</f>
        <v>0.5217344896597732</v>
      </c>
      <c r="N87" s="24"/>
      <c r="O87" s="24"/>
      <c r="P87" s="39">
        <f t="shared" si="6"/>
        <v>0.5217344896597732</v>
      </c>
      <c r="Q87" s="10" t="e">
        <f t="shared" si="7"/>
        <v>#DIV/0!</v>
      </c>
      <c r="R87" s="10">
        <f t="shared" si="8"/>
        <v>1</v>
      </c>
      <c r="U87" s="18"/>
      <c r="V87" s="24"/>
      <c r="W87" s="24"/>
      <c r="X87" s="24"/>
      <c r="Y87" s="24"/>
      <c r="Z87" s="32">
        <f>UL_OH!R128*0.515</f>
        <v>0.5167178118745831</v>
      </c>
      <c r="AA87" s="24"/>
      <c r="AB87" s="24"/>
      <c r="AC87" s="24"/>
      <c r="AD87" s="39">
        <f t="shared" si="9"/>
        <v>0.5167178118745831</v>
      </c>
      <c r="AE87" s="10" t="e">
        <f t="shared" si="10"/>
        <v>#DIV/0!</v>
      </c>
      <c r="AF87" s="10">
        <f t="shared" si="11"/>
        <v>1</v>
      </c>
    </row>
    <row r="88" spans="1:32" ht="38.25">
      <c r="A88" s="16"/>
      <c r="B88" s="13" t="s">
        <v>392</v>
      </c>
      <c r="C88" s="13" t="s">
        <v>401</v>
      </c>
      <c r="D88" s="13" t="s">
        <v>416</v>
      </c>
      <c r="E88" s="13" t="s">
        <v>403</v>
      </c>
      <c r="F88" s="13" t="s">
        <v>43</v>
      </c>
      <c r="G88" s="2" t="s">
        <v>396</v>
      </c>
      <c r="H88" s="2">
        <v>6.75</v>
      </c>
      <c r="I88" s="31"/>
      <c r="J88" s="31"/>
      <c r="P88" s="38" t="e">
        <f t="shared" si="6"/>
        <v>#DIV/0!</v>
      </c>
      <c r="Q88" s="2" t="e">
        <f t="shared" si="7"/>
        <v>#DIV/0!</v>
      </c>
      <c r="R88" s="2">
        <f t="shared" si="8"/>
        <v>0</v>
      </c>
      <c r="U88" s="16"/>
      <c r="V88" s="31"/>
      <c r="AD88" s="38" t="e">
        <f t="shared" si="9"/>
        <v>#DIV/0!</v>
      </c>
      <c r="AE88" s="2" t="e">
        <f t="shared" si="10"/>
        <v>#DIV/0!</v>
      </c>
      <c r="AF88" s="2">
        <f t="shared" si="11"/>
        <v>0</v>
      </c>
    </row>
    <row r="89" spans="1:32" ht="25.5">
      <c r="A89" s="16"/>
      <c r="G89" s="10" t="s">
        <v>397</v>
      </c>
      <c r="H89" s="10">
        <v>0.21</v>
      </c>
      <c r="I89" s="32"/>
      <c r="J89" s="32"/>
      <c r="K89" s="24"/>
      <c r="L89" s="24"/>
      <c r="M89" s="62"/>
      <c r="N89" s="24"/>
      <c r="O89" s="24"/>
      <c r="P89" s="39" t="e">
        <f t="shared" si="6"/>
        <v>#DIV/0!</v>
      </c>
      <c r="Q89" s="10" t="e">
        <f t="shared" si="7"/>
        <v>#DIV/0!</v>
      </c>
      <c r="R89" s="10">
        <f t="shared" si="8"/>
        <v>0</v>
      </c>
      <c r="U89" s="16"/>
      <c r="V89" s="32"/>
      <c r="W89" s="24"/>
      <c r="X89" s="24"/>
      <c r="Y89" s="24"/>
      <c r="Z89" s="62"/>
      <c r="AA89" s="24"/>
      <c r="AB89" s="24"/>
      <c r="AC89" s="24"/>
      <c r="AD89" s="39" t="e">
        <f t="shared" si="9"/>
        <v>#DIV/0!</v>
      </c>
      <c r="AE89" s="10" t="e">
        <f t="shared" si="10"/>
        <v>#DIV/0!</v>
      </c>
      <c r="AF89" s="10">
        <f t="shared" si="11"/>
        <v>0</v>
      </c>
    </row>
    <row r="90" spans="1:32">
      <c r="P90" s="38"/>
      <c r="AD90" s="38"/>
    </row>
    <row r="91" spans="1:32">
      <c r="P91" s="38"/>
      <c r="AD91" s="38"/>
    </row>
    <row r="92" spans="1:32">
      <c r="P92" s="38"/>
      <c r="AD92" s="38"/>
    </row>
    <row r="93" spans="1:32">
      <c r="P93" s="38"/>
      <c r="AD93" s="38"/>
    </row>
    <row r="94" spans="1:32">
      <c r="P94" s="38"/>
      <c r="AD94" s="38"/>
    </row>
    <row r="95" spans="1:32">
      <c r="P95" s="38"/>
      <c r="AD95" s="38"/>
    </row>
    <row r="96" spans="1:32">
      <c r="P96" s="38"/>
      <c r="AD96" s="38"/>
    </row>
    <row r="97" spans="16:30">
      <c r="P97" s="38"/>
      <c r="AD97" s="38"/>
    </row>
    <row r="98" spans="16:30">
      <c r="P98" s="38"/>
      <c r="AD98" s="38"/>
    </row>
    <row r="99" spans="16:30">
      <c r="P99" s="38"/>
      <c r="AD99" s="38"/>
    </row>
    <row r="100" spans="16:30">
      <c r="P100" s="38"/>
      <c r="AD100" s="38"/>
    </row>
    <row r="101" spans="16:30">
      <c r="P101" s="38"/>
      <c r="AD101" s="38"/>
    </row>
    <row r="102" spans="16:30">
      <c r="P102" s="38"/>
      <c r="AD102" s="38"/>
    </row>
    <row r="103" spans="16:30">
      <c r="P103" s="38"/>
      <c r="AD103" s="38"/>
    </row>
    <row r="104" spans="16:30">
      <c r="P104" s="38"/>
      <c r="AD104" s="38"/>
    </row>
    <row r="105" spans="16:30">
      <c r="P105" s="38"/>
      <c r="AD105" s="38"/>
    </row>
    <row r="106" spans="16:30">
      <c r="P106" s="38"/>
      <c r="AD106" s="38"/>
    </row>
    <row r="107" spans="16:30">
      <c r="P107" s="38"/>
      <c r="AD107" s="38"/>
    </row>
    <row r="108" spans="16:30">
      <c r="P108" s="38"/>
      <c r="AD108" s="38"/>
    </row>
    <row r="109" spans="16:30">
      <c r="P109" s="38"/>
      <c r="AD109" s="38"/>
    </row>
    <row r="110" spans="16:30">
      <c r="P110" s="38"/>
      <c r="AD110" s="38"/>
    </row>
    <row r="111" spans="16:30">
      <c r="P111" s="38"/>
    </row>
    <row r="112" spans="16:30">
      <c r="P112" s="38"/>
    </row>
    <row r="113" spans="16:16">
      <c r="P113" s="38"/>
    </row>
    <row r="114" spans="16:16">
      <c r="P114" s="38"/>
    </row>
    <row r="115" spans="16:16">
      <c r="P115" s="38"/>
    </row>
    <row r="116" spans="16:16">
      <c r="P116" s="38"/>
    </row>
  </sheetData>
  <mergeCells count="4">
    <mergeCell ref="G1:H1"/>
    <mergeCell ref="A2:A22"/>
    <mergeCell ref="A80:A82"/>
    <mergeCell ref="U44:U68"/>
  </mergeCells>
  <phoneticPr fontId="21"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95"/>
  <sheetViews>
    <sheetView zoomScale="85" zoomScaleNormal="85" workbookViewId="0">
      <pane xSplit="8" ySplit="2" topLeftCell="I3" activePane="bottomRight" state="frozen"/>
      <selection pane="topRight"/>
      <selection pane="bottomLeft"/>
      <selection pane="bottomRight" activeCell="AB17" sqref="AB17"/>
    </sheetView>
  </sheetViews>
  <sheetFormatPr defaultColWidth="9.42578125" defaultRowHeight="12.75"/>
  <cols>
    <col min="1" max="1" width="10.85546875" style="2" customWidth="1"/>
    <col min="2" max="2" width="5.42578125" style="2" customWidth="1"/>
    <col min="3" max="3" width="21.42578125" style="2" customWidth="1"/>
    <col min="4" max="4" width="22.42578125" style="2" customWidth="1"/>
    <col min="5" max="5" width="11.42578125" style="2" customWidth="1"/>
    <col min="6" max="6" width="9.140625" style="2" customWidth="1"/>
    <col min="7" max="7" width="16.42578125" style="2" customWidth="1"/>
    <col min="8" max="8" width="6.42578125" style="2" customWidth="1"/>
    <col min="9" max="12" width="9.42578125" style="22" customWidth="1"/>
    <col min="13" max="18" width="9.42578125" style="2" customWidth="1"/>
    <col min="19" max="21" width="9.42578125" style="2"/>
    <col min="22" max="22" width="10.5703125" style="2" customWidth="1"/>
    <col min="23" max="26" width="9.42578125" style="22" customWidth="1"/>
    <col min="27" max="31" width="9.42578125" style="2" customWidth="1"/>
    <col min="32" max="16384" width="9.42578125" style="2"/>
  </cols>
  <sheetData>
    <row r="1" spans="1:32" s="1" customFormat="1" ht="26.25" customHeight="1">
      <c r="A1" s="4" t="s">
        <v>382</v>
      </c>
      <c r="B1" s="1" t="s">
        <v>383</v>
      </c>
      <c r="C1" s="41" t="s">
        <v>384</v>
      </c>
      <c r="D1" s="41" t="s">
        <v>385</v>
      </c>
      <c r="E1" s="1" t="s">
        <v>26</v>
      </c>
      <c r="F1" s="1" t="s">
        <v>41</v>
      </c>
      <c r="G1" s="468" t="s">
        <v>386</v>
      </c>
      <c r="H1" s="468"/>
      <c r="I1" s="36" t="s">
        <v>0</v>
      </c>
      <c r="J1" s="51" t="s">
        <v>1</v>
      </c>
      <c r="K1" s="36" t="s">
        <v>3</v>
      </c>
      <c r="L1" s="57" t="s">
        <v>6</v>
      </c>
      <c r="O1" s="44"/>
      <c r="Q1" s="1" t="s">
        <v>387</v>
      </c>
      <c r="R1" s="1" t="s">
        <v>388</v>
      </c>
      <c r="S1" s="1" t="s">
        <v>389</v>
      </c>
      <c r="V1" s="4" t="s">
        <v>390</v>
      </c>
      <c r="W1" s="36" t="str">
        <f>I1</f>
        <v>Huawei</v>
      </c>
      <c r="X1" s="19" t="s">
        <v>1</v>
      </c>
      <c r="Y1" s="36" t="str">
        <f>K1</f>
        <v>OPPO</v>
      </c>
      <c r="Z1" s="36" t="s">
        <v>6</v>
      </c>
      <c r="AA1" s="44"/>
      <c r="AB1" s="44"/>
      <c r="AC1" s="44"/>
      <c r="AD1" s="1" t="s">
        <v>387</v>
      </c>
      <c r="AE1" s="1" t="s">
        <v>388</v>
      </c>
      <c r="AF1" s="1" t="s">
        <v>389</v>
      </c>
    </row>
    <row r="2" spans="1:32" ht="12.75" customHeight="1">
      <c r="A2" s="49" t="s">
        <v>391</v>
      </c>
      <c r="B2" s="11" t="s">
        <v>18</v>
      </c>
      <c r="C2" s="11"/>
      <c r="D2" s="11"/>
      <c r="E2" s="11"/>
      <c r="F2" s="11"/>
      <c r="G2" s="11"/>
      <c r="H2" s="11"/>
      <c r="I2" s="29"/>
      <c r="J2" s="29"/>
      <c r="K2" s="29"/>
      <c r="L2" s="29"/>
      <c r="M2" s="6"/>
      <c r="N2" s="6"/>
      <c r="O2" s="6"/>
      <c r="P2" s="6"/>
      <c r="Q2" s="40"/>
      <c r="R2" s="6"/>
      <c r="S2" s="6"/>
      <c r="V2" s="49" t="s">
        <v>391</v>
      </c>
      <c r="W2" s="29"/>
      <c r="X2" s="29"/>
      <c r="Y2" s="29"/>
      <c r="Z2" s="29"/>
      <c r="AA2" s="6"/>
      <c r="AB2" s="6"/>
      <c r="AC2" s="6"/>
      <c r="AD2" s="40"/>
      <c r="AE2" s="6"/>
      <c r="AF2" s="6"/>
    </row>
    <row r="3" spans="1:32" ht="38.25">
      <c r="A3" s="14"/>
      <c r="B3" s="2" t="s">
        <v>392</v>
      </c>
      <c r="C3" s="2" t="s">
        <v>420</v>
      </c>
      <c r="D3" s="2" t="s">
        <v>421</v>
      </c>
      <c r="E3" s="2" t="s">
        <v>395</v>
      </c>
      <c r="G3" s="2" t="s">
        <v>396</v>
      </c>
      <c r="H3" s="2">
        <v>9</v>
      </c>
      <c r="I3" s="22">
        <v>13.34</v>
      </c>
      <c r="J3" s="35">
        <v>13.293182579564499</v>
      </c>
      <c r="K3" s="22">
        <v>10.53</v>
      </c>
      <c r="Q3" s="38">
        <f>AVERAGE(I3:P3)</f>
        <v>12.3877275265215</v>
      </c>
      <c r="R3" s="2">
        <f>SQRT(VAR(I3:P3))</f>
        <v>1.6090095213549376</v>
      </c>
      <c r="S3" s="2">
        <f>COUNT(I3:P3)</f>
        <v>3</v>
      </c>
      <c r="V3" s="14"/>
      <c r="W3" s="22">
        <v>13.499000000000001</v>
      </c>
      <c r="X3" s="35">
        <v>13.5722166387493</v>
      </c>
      <c r="Y3" s="22">
        <v>12.04</v>
      </c>
      <c r="AD3" s="38">
        <f>AVERAGE(W3:AC3)</f>
        <v>13.037072212916433</v>
      </c>
      <c r="AE3" s="2">
        <f>SQRT(VAR(W3:AC3))</f>
        <v>0.86426553638045311</v>
      </c>
      <c r="AF3" s="2">
        <f>COUNT(W3:AC3)</f>
        <v>3</v>
      </c>
    </row>
    <row r="4" spans="1:32" ht="25.5">
      <c r="A4" s="14"/>
      <c r="G4" s="10" t="s">
        <v>397</v>
      </c>
      <c r="H4" s="10">
        <v>0.3</v>
      </c>
      <c r="I4" s="24">
        <v>0.312</v>
      </c>
      <c r="J4" s="34">
        <v>0.33484087102177601</v>
      </c>
      <c r="K4" s="24">
        <v>0.37</v>
      </c>
      <c r="L4" s="24"/>
      <c r="M4" s="10"/>
      <c r="N4" s="10"/>
      <c r="O4" s="10"/>
      <c r="P4" s="10"/>
      <c r="Q4" s="39">
        <f>AVERAGE(I4:P4)</f>
        <v>0.33894695700725869</v>
      </c>
      <c r="R4" s="10">
        <f>SQRT(VAR(I4:P4))</f>
        <v>2.9217203093214326E-2</v>
      </c>
      <c r="S4" s="10">
        <f>COUNT(I4:P4)</f>
        <v>3</v>
      </c>
      <c r="V4" s="470"/>
      <c r="W4" s="24">
        <v>0.31900000000000001</v>
      </c>
      <c r="X4" s="34">
        <v>0.33484087102177601</v>
      </c>
      <c r="Y4" s="24">
        <v>0.37</v>
      </c>
      <c r="Z4" s="24"/>
      <c r="AA4" s="10"/>
      <c r="AB4" s="10"/>
      <c r="AC4" s="10"/>
      <c r="AD4" s="39">
        <f>AVERAGE(W4:AC4)</f>
        <v>0.34128029034059199</v>
      </c>
      <c r="AE4" s="10">
        <f>SQRT(VAR(W4:AC4))</f>
        <v>2.610267401766829E-2</v>
      </c>
      <c r="AF4" s="10">
        <f>COUNT(W4:AC4)</f>
        <v>3</v>
      </c>
    </row>
    <row r="5" spans="1:32">
      <c r="A5" s="14"/>
      <c r="Q5" s="38"/>
      <c r="V5" s="470"/>
      <c r="AD5" s="38"/>
    </row>
    <row r="6" spans="1:32" ht="25.5">
      <c r="A6" s="5"/>
      <c r="B6" s="2" t="s">
        <v>392</v>
      </c>
      <c r="C6" s="2" t="s">
        <v>422</v>
      </c>
      <c r="D6" s="2" t="s">
        <v>423</v>
      </c>
      <c r="E6" s="2" t="s">
        <v>395</v>
      </c>
      <c r="G6" s="2" t="s">
        <v>396</v>
      </c>
      <c r="H6" s="2">
        <v>9</v>
      </c>
      <c r="Q6" s="38" t="e">
        <f>AVERAGE(I6:P6)</f>
        <v>#DIV/0!</v>
      </c>
      <c r="R6" s="2" t="e">
        <f>SQRT(VAR(I6:P6))</f>
        <v>#DIV/0!</v>
      </c>
      <c r="S6" s="2">
        <f>COUNT(I6:P6)</f>
        <v>0</v>
      </c>
      <c r="V6" s="470"/>
      <c r="AD6" s="38" t="e">
        <f>AVERAGE(W6:AC6)</f>
        <v>#DIV/0!</v>
      </c>
      <c r="AE6" s="2" t="e">
        <f>SQRT(VAR(W6:AC6))</f>
        <v>#DIV/0!</v>
      </c>
      <c r="AF6" s="2">
        <f>COUNT(W6:AC6)</f>
        <v>0</v>
      </c>
    </row>
    <row r="7" spans="1:32" ht="25.5">
      <c r="A7" s="5"/>
      <c r="G7" s="10" t="s">
        <v>397</v>
      </c>
      <c r="H7" s="10">
        <v>0.3</v>
      </c>
      <c r="I7" s="24"/>
      <c r="J7" s="24"/>
      <c r="K7" s="24"/>
      <c r="L7" s="24"/>
      <c r="M7" s="10"/>
      <c r="N7" s="10"/>
      <c r="O7" s="10"/>
      <c r="P7" s="10"/>
      <c r="Q7" s="39" t="e">
        <f>AVERAGE(I7:P7)</f>
        <v>#DIV/0!</v>
      </c>
      <c r="R7" s="10" t="e">
        <f>SQRT(VAR(I7:P7))</f>
        <v>#DIV/0!</v>
      </c>
      <c r="S7" s="10">
        <f>COUNT(I7:P7)</f>
        <v>0</v>
      </c>
      <c r="V7" s="470"/>
      <c r="W7" s="24"/>
      <c r="X7" s="24"/>
      <c r="Y7" s="24"/>
      <c r="Z7" s="24"/>
      <c r="AA7" s="10"/>
      <c r="AB7" s="10"/>
      <c r="AC7" s="10"/>
      <c r="AD7" s="39" t="e">
        <f>AVERAGE(W7:AC7)</f>
        <v>#DIV/0!</v>
      </c>
      <c r="AE7" s="10" t="e">
        <f>SQRT(VAR(W7:AC7))</f>
        <v>#DIV/0!</v>
      </c>
      <c r="AF7" s="10">
        <f>COUNT(W7:AC7)</f>
        <v>0</v>
      </c>
    </row>
    <row r="8" spans="1:32">
      <c r="A8" s="14"/>
      <c r="Q8" s="38"/>
      <c r="V8" s="470"/>
      <c r="AD8" s="38"/>
    </row>
    <row r="9" spans="1:32" ht="25.5">
      <c r="A9" s="14"/>
      <c r="B9" s="2" t="s">
        <v>392</v>
      </c>
      <c r="C9" s="2" t="s">
        <v>393</v>
      </c>
      <c r="D9" s="2" t="s">
        <v>424</v>
      </c>
      <c r="E9" s="2" t="s">
        <v>395</v>
      </c>
      <c r="G9" s="2" t="s">
        <v>396</v>
      </c>
      <c r="H9" s="2">
        <v>9</v>
      </c>
      <c r="Q9" s="38" t="e">
        <f>AVERAGE(I9:P9)</f>
        <v>#DIV/0!</v>
      </c>
      <c r="R9" s="2" t="e">
        <f>SQRT(VAR(I9:P9))</f>
        <v>#DIV/0!</v>
      </c>
      <c r="S9" s="2">
        <f>COUNT(I9:P9)</f>
        <v>0</v>
      </c>
      <c r="V9" s="470"/>
      <c r="AD9" s="38" t="e">
        <f>AVERAGE(W9:AC9)</f>
        <v>#DIV/0!</v>
      </c>
      <c r="AE9" s="2" t="e">
        <f>SQRT(VAR(W9:AC9))</f>
        <v>#DIV/0!</v>
      </c>
      <c r="AF9" s="2">
        <f>COUNT(W9:AC9)</f>
        <v>0</v>
      </c>
    </row>
    <row r="10" spans="1:32" ht="25.5">
      <c r="A10" s="14"/>
      <c r="G10" s="10" t="s">
        <v>397</v>
      </c>
      <c r="H10" s="10">
        <v>0.3</v>
      </c>
      <c r="I10" s="24"/>
      <c r="J10" s="24"/>
      <c r="K10" s="24"/>
      <c r="L10" s="24"/>
      <c r="M10" s="10"/>
      <c r="N10" s="10"/>
      <c r="O10" s="10"/>
      <c r="P10" s="10"/>
      <c r="Q10" s="39" t="e">
        <f>AVERAGE(I10:P10)</f>
        <v>#DIV/0!</v>
      </c>
      <c r="R10" s="10" t="e">
        <f>SQRT(VAR(I10:P10))</f>
        <v>#DIV/0!</v>
      </c>
      <c r="S10" s="10">
        <f>COUNT(I10:P10)</f>
        <v>0</v>
      </c>
      <c r="V10" s="14"/>
      <c r="W10" s="24"/>
      <c r="X10" s="24"/>
      <c r="Y10" s="24"/>
      <c r="Z10" s="24"/>
      <c r="AA10" s="10"/>
      <c r="AB10" s="10"/>
      <c r="AC10" s="10"/>
      <c r="AD10" s="39" t="e">
        <f>AVERAGE(W10:AC10)</f>
        <v>#DIV/0!</v>
      </c>
      <c r="AE10" s="10" t="e">
        <f>SQRT(VAR(W10:AC10))</f>
        <v>#DIV/0!</v>
      </c>
      <c r="AF10" s="10">
        <f>COUNT(W10:AC10)</f>
        <v>0</v>
      </c>
    </row>
    <row r="11" spans="1:32">
      <c r="A11" s="14"/>
      <c r="Q11" s="38"/>
      <c r="V11" s="14"/>
      <c r="AD11" s="38"/>
    </row>
    <row r="12" spans="1:32">
      <c r="A12" s="14"/>
      <c r="B12" s="11" t="s">
        <v>19</v>
      </c>
      <c r="C12" s="11"/>
      <c r="D12" s="11"/>
      <c r="E12" s="11"/>
      <c r="F12" s="11"/>
      <c r="G12" s="6"/>
      <c r="H12" s="6"/>
      <c r="I12" s="29"/>
      <c r="J12" s="29"/>
      <c r="K12" s="29"/>
      <c r="L12" s="29"/>
      <c r="M12" s="6"/>
      <c r="N12" s="6"/>
      <c r="O12" s="6"/>
      <c r="P12" s="6"/>
      <c r="Q12" s="40"/>
      <c r="R12" s="6"/>
      <c r="S12" s="6"/>
      <c r="V12" s="14"/>
      <c r="W12" s="29"/>
      <c r="X12" s="29"/>
      <c r="Y12" s="29"/>
      <c r="Z12" s="29"/>
      <c r="AA12" s="6"/>
      <c r="AB12" s="6"/>
      <c r="AC12" s="6"/>
      <c r="AD12" s="40"/>
      <c r="AE12" s="6"/>
      <c r="AF12" s="6"/>
    </row>
    <row r="13" spans="1:32" ht="40.5" customHeight="1">
      <c r="A13" s="14"/>
      <c r="B13" s="2" t="s">
        <v>392</v>
      </c>
      <c r="C13" s="2" t="s">
        <v>420</v>
      </c>
      <c r="D13" s="15" t="s">
        <v>425</v>
      </c>
      <c r="E13" s="2" t="s">
        <v>403</v>
      </c>
      <c r="F13" s="2" t="s">
        <v>43</v>
      </c>
      <c r="G13" s="2" t="s">
        <v>396</v>
      </c>
      <c r="H13" s="2">
        <v>9</v>
      </c>
      <c r="I13" s="22">
        <f>DL_OH!S40*13.955</f>
        <v>14.218301886792457</v>
      </c>
      <c r="L13" s="59">
        <f>DL_OH!S44*11.43</f>
        <v>11.214339622641507</v>
      </c>
      <c r="Q13" s="38">
        <f>AVERAGE(I13:P13)</f>
        <v>12.716320754716982</v>
      </c>
      <c r="R13" s="2">
        <f>SQRT(VAR(I13:P13))</f>
        <v>2.1241220874096247</v>
      </c>
      <c r="S13" s="2">
        <f>COUNT(I13:P13)</f>
        <v>2</v>
      </c>
      <c r="V13" s="14"/>
      <c r="W13" s="22">
        <f>DL_OH!S40*14.067</f>
        <v>14.332415094339625</v>
      </c>
      <c r="Z13" s="59">
        <f>DL_OH!S45*11.63</f>
        <v>11.410566037735849</v>
      </c>
      <c r="AD13" s="38">
        <f>AVERAGE(W13:AC13)</f>
        <v>12.871490566037737</v>
      </c>
      <c r="AE13" s="2">
        <f>SQRT(VAR(W13:AC13))</f>
        <v>2.0660592815280525</v>
      </c>
      <c r="AF13" s="2">
        <f>COUNT(W13:AC13)</f>
        <v>2</v>
      </c>
    </row>
    <row r="14" spans="1:32" ht="25.5">
      <c r="A14" s="14"/>
      <c r="G14" s="10" t="s">
        <v>397</v>
      </c>
      <c r="H14" s="10">
        <v>0.3</v>
      </c>
      <c r="I14" s="24">
        <f>DL_OH!S40*0.344</f>
        <v>0.35049056603773587</v>
      </c>
      <c r="J14" s="24"/>
      <c r="K14" s="24"/>
      <c r="L14" s="60">
        <f>DL_OH!S44*0.48</f>
        <v>0.47094339622641496</v>
      </c>
      <c r="M14" s="10"/>
      <c r="N14" s="10"/>
      <c r="O14" s="10"/>
      <c r="P14" s="10"/>
      <c r="Q14" s="39">
        <f>AVERAGE(I14:P14)</f>
        <v>0.41071698113207544</v>
      </c>
      <c r="R14" s="10">
        <f>SQRT(VAR(I14:P14))</f>
        <v>8.5173013039526194E-2</v>
      </c>
      <c r="S14" s="10">
        <f>COUNT(I14:P14)</f>
        <v>2</v>
      </c>
      <c r="V14" s="14"/>
      <c r="W14" s="24">
        <f>DL_OH!S40*0.35</f>
        <v>0.35660377358490569</v>
      </c>
      <c r="X14" s="24"/>
      <c r="Y14" s="24"/>
      <c r="Z14" s="60">
        <f>DL_OH!S45*0.43</f>
        <v>0.42188679245283017</v>
      </c>
      <c r="AA14" s="10"/>
      <c r="AB14" s="10"/>
      <c r="AC14" s="10"/>
      <c r="AD14" s="39">
        <f>AVERAGE(W14:AC14)</f>
        <v>0.38924528301886796</v>
      </c>
      <c r="AE14" s="10">
        <f>SQRT(VAR(W14:AC14))</f>
        <v>4.6162065337838731E-2</v>
      </c>
      <c r="AF14" s="10">
        <f>COUNT(W14:AC14)</f>
        <v>2</v>
      </c>
    </row>
    <row r="15" spans="1:32">
      <c r="A15" s="14"/>
      <c r="Q15" s="38"/>
      <c r="V15" s="14"/>
      <c r="AD15" s="38"/>
    </row>
    <row r="16" spans="1:32" ht="40.5" customHeight="1">
      <c r="A16" s="14"/>
      <c r="B16" s="2" t="s">
        <v>392</v>
      </c>
      <c r="C16" s="2" t="s">
        <v>420</v>
      </c>
      <c r="D16" s="15" t="s">
        <v>425</v>
      </c>
      <c r="E16" s="2" t="s">
        <v>395</v>
      </c>
      <c r="F16" s="2" t="s">
        <v>43</v>
      </c>
      <c r="G16" s="2" t="s">
        <v>396</v>
      </c>
      <c r="H16" s="2">
        <v>9</v>
      </c>
      <c r="I16" s="22">
        <f>DL_OH!S26*14.293</f>
        <v>14.562679245283014</v>
      </c>
      <c r="Q16" s="38">
        <f>AVERAGE(I16:P16)</f>
        <v>14.562679245283014</v>
      </c>
      <c r="R16" s="2" t="e">
        <f>SQRT(VAR(I16:P16))</f>
        <v>#DIV/0!</v>
      </c>
      <c r="S16" s="2">
        <f>COUNT(I16:P16)</f>
        <v>1</v>
      </c>
      <c r="V16" s="14"/>
      <c r="W16" s="22">
        <f>DL_OH!S26*14.403</f>
        <v>14.674754716981129</v>
      </c>
      <c r="AD16" s="38">
        <f>AVERAGE(W16:AC16)</f>
        <v>14.674754716981129</v>
      </c>
      <c r="AE16" s="2" t="e">
        <f>SQRT(VAR(W16:AC16))</f>
        <v>#DIV/0!</v>
      </c>
      <c r="AF16" s="2">
        <f>COUNT(W16:AC16)</f>
        <v>1</v>
      </c>
    </row>
    <row r="17" spans="1:32" ht="25.5">
      <c r="A17" s="14"/>
      <c r="G17" s="10" t="s">
        <v>397</v>
      </c>
      <c r="H17" s="10">
        <v>0.3</v>
      </c>
      <c r="I17" s="24">
        <f>DL_OH!S26*0.378</f>
        <v>0.38513207547169803</v>
      </c>
      <c r="J17" s="24"/>
      <c r="K17" s="24"/>
      <c r="L17" s="24"/>
      <c r="M17" s="10"/>
      <c r="N17" s="10"/>
      <c r="O17" s="10"/>
      <c r="P17" s="10"/>
      <c r="Q17" s="39">
        <f>AVERAGE(I17:P17)</f>
        <v>0.38513207547169803</v>
      </c>
      <c r="R17" s="10" t="e">
        <f>SQRT(VAR(I17:P17))</f>
        <v>#DIV/0!</v>
      </c>
      <c r="S17" s="10">
        <f>COUNT(I17:P17)</f>
        <v>1</v>
      </c>
      <c r="V17" s="14"/>
      <c r="W17" s="24">
        <f>DL_OH!S26*0.387</f>
        <v>0.39430188679245276</v>
      </c>
      <c r="X17" s="24"/>
      <c r="Y17" s="24"/>
      <c r="Z17" s="24"/>
      <c r="AA17" s="10"/>
      <c r="AB17" s="10"/>
      <c r="AC17" s="10"/>
      <c r="AD17" s="39">
        <f>AVERAGE(W17:AC17)</f>
        <v>0.39430188679245276</v>
      </c>
      <c r="AE17" s="10" t="e">
        <f>SQRT(VAR(W17:AC17))</f>
        <v>#DIV/0!</v>
      </c>
      <c r="AF17" s="10">
        <f>COUNT(W17:AC17)</f>
        <v>1</v>
      </c>
    </row>
    <row r="18" spans="1:32">
      <c r="A18" s="14"/>
      <c r="Q18" s="38"/>
      <c r="V18" s="14"/>
      <c r="AD18" s="38"/>
    </row>
    <row r="19" spans="1:32" ht="38.25">
      <c r="A19" s="14"/>
      <c r="B19" s="2" t="s">
        <v>392</v>
      </c>
      <c r="C19" s="2" t="s">
        <v>420</v>
      </c>
      <c r="D19" s="2" t="s">
        <v>426</v>
      </c>
      <c r="E19" s="2" t="s">
        <v>395</v>
      </c>
      <c r="F19" s="2" t="s">
        <v>44</v>
      </c>
      <c r="G19" s="2" t="s">
        <v>396</v>
      </c>
      <c r="H19" s="2">
        <v>9</v>
      </c>
      <c r="J19" s="53"/>
      <c r="Q19" s="38" t="e">
        <f>AVERAGE(I19:P19)</f>
        <v>#DIV/0!</v>
      </c>
      <c r="R19" s="2" t="e">
        <f>SQRT(VAR(I19:P19))</f>
        <v>#DIV/0!</v>
      </c>
      <c r="S19" s="2">
        <f>COUNT(I19:P19)</f>
        <v>0</v>
      </c>
      <c r="V19" s="14"/>
      <c r="AD19" s="38" t="e">
        <f>AVERAGE(W19:AC19)</f>
        <v>#DIV/0!</v>
      </c>
      <c r="AE19" s="2" t="e">
        <f>SQRT(VAR(W19:AC19))</f>
        <v>#DIV/0!</v>
      </c>
      <c r="AF19" s="2">
        <f>COUNT(W19:AC19)</f>
        <v>0</v>
      </c>
    </row>
    <row r="20" spans="1:32" ht="25.5">
      <c r="A20" s="14"/>
      <c r="G20" s="10" t="s">
        <v>397</v>
      </c>
      <c r="H20" s="10">
        <v>0.3</v>
      </c>
      <c r="I20" s="24"/>
      <c r="J20" s="54"/>
      <c r="K20" s="24"/>
      <c r="L20" s="24"/>
      <c r="M20" s="10"/>
      <c r="N20" s="10"/>
      <c r="O20" s="10"/>
      <c r="P20" s="10"/>
      <c r="Q20" s="39" t="e">
        <f>AVERAGE(I20:P20)</f>
        <v>#DIV/0!</v>
      </c>
      <c r="R20" s="10" t="e">
        <f>SQRT(VAR(I20:P20))</f>
        <v>#DIV/0!</v>
      </c>
      <c r="S20" s="10">
        <f>COUNT(I20:P20)</f>
        <v>0</v>
      </c>
      <c r="V20" s="14"/>
      <c r="W20" s="24"/>
      <c r="X20" s="24"/>
      <c r="Y20" s="24"/>
      <c r="Z20" s="24"/>
      <c r="AA20" s="10"/>
      <c r="AB20" s="10"/>
      <c r="AC20" s="10"/>
      <c r="AD20" s="39" t="e">
        <f>AVERAGE(W20:AC20)</f>
        <v>#DIV/0!</v>
      </c>
      <c r="AE20" s="10" t="e">
        <f>SQRT(VAR(W20:AC20))</f>
        <v>#DIV/0!</v>
      </c>
      <c r="AF20" s="10">
        <f>COUNT(W20:AC20)</f>
        <v>0</v>
      </c>
    </row>
    <row r="21" spans="1:32" ht="13.5">
      <c r="A21" s="14"/>
      <c r="J21" s="55"/>
      <c r="Q21" s="38"/>
      <c r="V21" s="14"/>
      <c r="X21" s="55"/>
      <c r="AD21" s="38"/>
    </row>
    <row r="22" spans="1:32" ht="38.25">
      <c r="A22" s="14"/>
      <c r="B22" s="2" t="s">
        <v>392</v>
      </c>
      <c r="C22" s="2" t="s">
        <v>420</v>
      </c>
      <c r="D22" s="15" t="s">
        <v>427</v>
      </c>
      <c r="E22" s="2" t="s">
        <v>395</v>
      </c>
      <c r="F22" s="2" t="s">
        <v>44</v>
      </c>
      <c r="G22" s="2" t="s">
        <v>396</v>
      </c>
      <c r="H22" s="2">
        <v>9</v>
      </c>
      <c r="J22" s="35">
        <v>13.437721518987299</v>
      </c>
      <c r="K22" s="22">
        <f>DL_OH!S27*10.74</f>
        <v>10.875949367088607</v>
      </c>
      <c r="Q22" s="38">
        <f>AVERAGE(I22:P22)</f>
        <v>12.156835443037952</v>
      </c>
      <c r="R22" s="2">
        <f>SQRT(VAR(I22:P22))</f>
        <v>1.8114464604624347</v>
      </c>
      <c r="S22" s="2">
        <f>COUNT(I22:P22)</f>
        <v>2</v>
      </c>
      <c r="V22" s="14"/>
      <c r="X22" s="35">
        <v>13.6450632911392</v>
      </c>
      <c r="Y22" s="22">
        <f>DL_OH!S27*10.95</f>
        <v>11.088607594936706</v>
      </c>
      <c r="AD22" s="38">
        <f>AVERAGE(W22:AC22)</f>
        <v>12.366835443037953</v>
      </c>
      <c r="AE22" s="2">
        <f>SQRT(VAR(W22:AC22))</f>
        <v>1.8076871585877601</v>
      </c>
      <c r="AF22" s="2">
        <f>COUNT(W22:AC22)</f>
        <v>2</v>
      </c>
    </row>
    <row r="23" spans="1:32" ht="25.5">
      <c r="A23" s="14"/>
      <c r="G23" s="10" t="s">
        <v>397</v>
      </c>
      <c r="H23" s="10">
        <v>0.3</v>
      </c>
      <c r="I23" s="24"/>
      <c r="J23" s="34">
        <v>0.325822784810127</v>
      </c>
      <c r="K23" s="24">
        <f>DL_OH!S27*0.365</f>
        <v>0.36962025316455688</v>
      </c>
      <c r="L23" s="24"/>
      <c r="M23" s="10"/>
      <c r="N23" s="10"/>
      <c r="O23" s="10"/>
      <c r="P23" s="10"/>
      <c r="Q23" s="39">
        <f>AVERAGE(I23:P23)</f>
        <v>0.34772151898734194</v>
      </c>
      <c r="R23" s="10">
        <f>SQRT(VAR(I23:P23))</f>
        <v>3.0969486872220588E-2</v>
      </c>
      <c r="S23" s="10">
        <f>COUNT(I23:P23)</f>
        <v>2</v>
      </c>
      <c r="V23" s="14"/>
      <c r="W23" s="24"/>
      <c r="X23" s="34">
        <v>0.325822784810127</v>
      </c>
      <c r="Y23" s="24">
        <f>DL_OH!S27*0.33</f>
        <v>0.33417721518987337</v>
      </c>
      <c r="Z23" s="24"/>
      <c r="AA23" s="10"/>
      <c r="AB23" s="10"/>
      <c r="AC23" s="10"/>
      <c r="AD23" s="39">
        <f>AVERAGE(W23:AC23)</f>
        <v>0.33000000000000018</v>
      </c>
      <c r="AE23" s="10">
        <f>SQRT(VAR(W23:AC23))</f>
        <v>5.9074743744695606E-3</v>
      </c>
      <c r="AF23" s="10">
        <f>COUNT(W23:AC23)</f>
        <v>2</v>
      </c>
    </row>
    <row r="24" spans="1:32" ht="13.5">
      <c r="A24" s="14"/>
      <c r="J24" s="56"/>
      <c r="Q24" s="38"/>
      <c r="V24" s="14"/>
      <c r="X24" s="56"/>
      <c r="AD24" s="38"/>
    </row>
    <row r="25" spans="1:32" ht="38.25">
      <c r="A25" s="14"/>
      <c r="B25" s="2" t="s">
        <v>392</v>
      </c>
      <c r="C25" s="2" t="s">
        <v>420</v>
      </c>
      <c r="D25" s="15" t="s">
        <v>428</v>
      </c>
      <c r="E25" s="15" t="s">
        <v>403</v>
      </c>
      <c r="F25" s="2" t="s">
        <v>44</v>
      </c>
      <c r="G25" s="2" t="s">
        <v>396</v>
      </c>
      <c r="H25" s="2">
        <v>9</v>
      </c>
      <c r="J25" s="35">
        <v>13.003291139240501</v>
      </c>
      <c r="Q25" s="38">
        <f>AVERAGE(I25:P25)</f>
        <v>13.003291139240501</v>
      </c>
      <c r="R25" s="2" t="e">
        <f>SQRT(VAR(I25:P25))</f>
        <v>#DIV/0!</v>
      </c>
      <c r="S25" s="2">
        <f>COUNT(I25:P25)</f>
        <v>1</v>
      </c>
      <c r="V25" s="14"/>
      <c r="X25" s="35">
        <v>13.171139240506299</v>
      </c>
      <c r="AD25" s="38">
        <f>AVERAGE(W25:AC25)</f>
        <v>13.171139240506299</v>
      </c>
      <c r="AE25" s="2" t="e">
        <f>SQRT(VAR(W25:AC25))</f>
        <v>#DIV/0!</v>
      </c>
      <c r="AF25" s="2">
        <f>COUNT(W25:AC25)</f>
        <v>1</v>
      </c>
    </row>
    <row r="26" spans="1:32" ht="25.5">
      <c r="A26" s="14"/>
      <c r="G26" s="10" t="s">
        <v>397</v>
      </c>
      <c r="H26" s="10">
        <v>0.3</v>
      </c>
      <c r="I26" s="24"/>
      <c r="J26" s="34">
        <v>0.31594936708860799</v>
      </c>
      <c r="K26" s="24"/>
      <c r="L26" s="24"/>
      <c r="M26" s="10"/>
      <c r="N26" s="10"/>
      <c r="O26" s="10"/>
      <c r="P26" s="10"/>
      <c r="Q26" s="39">
        <f>AVERAGE(I26:P26)</f>
        <v>0.31594936708860799</v>
      </c>
      <c r="R26" s="10" t="e">
        <f>SQRT(VAR(I26:P26))</f>
        <v>#DIV/0!</v>
      </c>
      <c r="S26" s="10">
        <f>COUNT(I26:P26)</f>
        <v>1</v>
      </c>
      <c r="V26" s="14"/>
      <c r="W26" s="24"/>
      <c r="X26" s="34">
        <v>0.335696202531646</v>
      </c>
      <c r="Y26" s="24"/>
      <c r="Z26" s="24"/>
      <c r="AA26" s="10"/>
      <c r="AB26" s="10"/>
      <c r="AC26" s="10"/>
      <c r="AD26" s="39">
        <f>AVERAGE(W26:AC26)</f>
        <v>0.335696202531646</v>
      </c>
      <c r="AE26" s="10" t="e">
        <f>SQRT(VAR(W26:AC26))</f>
        <v>#DIV/0!</v>
      </c>
      <c r="AF26" s="10">
        <f>COUNT(W26:AC26)</f>
        <v>1</v>
      </c>
    </row>
    <row r="27" spans="1:32" ht="13.5">
      <c r="A27" s="14"/>
      <c r="J27" s="55"/>
      <c r="Q27" s="38"/>
      <c r="V27" s="14"/>
      <c r="X27" s="55"/>
      <c r="AD27" s="38"/>
    </row>
    <row r="28" spans="1:32" ht="25.5">
      <c r="A28" s="14"/>
      <c r="B28" s="2" t="s">
        <v>392</v>
      </c>
      <c r="C28" s="2" t="s">
        <v>422</v>
      </c>
      <c r="D28" s="2" t="s">
        <v>429</v>
      </c>
      <c r="E28" s="15" t="s">
        <v>403</v>
      </c>
      <c r="F28" s="2" t="s">
        <v>43</v>
      </c>
      <c r="G28" s="2" t="s">
        <v>396</v>
      </c>
      <c r="H28" s="2">
        <v>9</v>
      </c>
      <c r="L28" s="59">
        <f>DL_OH!S44*9.66</f>
        <v>9.4777358490566019</v>
      </c>
      <c r="Q28" s="38">
        <f>AVERAGE(I28:P28)</f>
        <v>9.4777358490566019</v>
      </c>
      <c r="R28" s="2" t="e">
        <f>SQRT(VAR(I28:P28))</f>
        <v>#DIV/0!</v>
      </c>
      <c r="S28" s="2">
        <f>COUNT(I28:P28)</f>
        <v>1</v>
      </c>
      <c r="V28" s="14"/>
      <c r="Z28" s="31">
        <f>DL_OH!S45*9.64</f>
        <v>9.4581132075471697</v>
      </c>
      <c r="AD28" s="38">
        <f>AVERAGE(W28:AC28)</f>
        <v>9.4581132075471697</v>
      </c>
      <c r="AE28" s="2" t="e">
        <f>SQRT(VAR(W28:AC28))</f>
        <v>#DIV/0!</v>
      </c>
      <c r="AF28" s="2">
        <f>COUNT(W28:AC28)</f>
        <v>1</v>
      </c>
    </row>
    <row r="29" spans="1:32" ht="25.5">
      <c r="A29" s="14"/>
      <c r="G29" s="10" t="s">
        <v>397</v>
      </c>
      <c r="H29" s="10">
        <v>0.3</v>
      </c>
      <c r="I29" s="24"/>
      <c r="J29" s="24"/>
      <c r="K29" s="24"/>
      <c r="L29" s="60">
        <f>DL_OH!S44*0.33</f>
        <v>0.32377358490566033</v>
      </c>
      <c r="M29" s="10"/>
      <c r="N29" s="10"/>
      <c r="O29" s="10"/>
      <c r="P29" s="10"/>
      <c r="Q29" s="39">
        <f>AVERAGE(I29:P29)</f>
        <v>0.32377358490566033</v>
      </c>
      <c r="R29" s="10" t="e">
        <f>SQRT(VAR(I29:P29))</f>
        <v>#DIV/0!</v>
      </c>
      <c r="S29" s="10">
        <f>COUNT(I29:P29)</f>
        <v>1</v>
      </c>
      <c r="V29" s="14"/>
      <c r="W29" s="24"/>
      <c r="X29" s="24"/>
      <c r="Y29" s="24"/>
      <c r="Z29" s="32">
        <f>DL_OH!S45*0.34</f>
        <v>0.33358490566037741</v>
      </c>
      <c r="AA29" s="10"/>
      <c r="AB29" s="10"/>
      <c r="AC29" s="10"/>
      <c r="AD29" s="39">
        <f>AVERAGE(W29:AC29)</f>
        <v>0.33358490566037741</v>
      </c>
      <c r="AE29" s="10" t="e">
        <f>SQRT(VAR(W29:AC29))</f>
        <v>#DIV/0!</v>
      </c>
      <c r="AF29" s="10">
        <f>COUNT(W29:AC29)</f>
        <v>1</v>
      </c>
    </row>
    <row r="30" spans="1:32">
      <c r="Q30" s="38"/>
      <c r="AD30" s="38"/>
    </row>
    <row r="31" spans="1:32">
      <c r="Q31" s="38"/>
      <c r="AD31" s="38"/>
    </row>
    <row r="32" spans="1:32" ht="12.75" customHeight="1">
      <c r="A32" s="471" t="s">
        <v>409</v>
      </c>
      <c r="B32" s="11" t="s">
        <v>18</v>
      </c>
      <c r="C32" s="11"/>
      <c r="D32" s="11"/>
      <c r="E32" s="11"/>
      <c r="F32" s="11"/>
      <c r="G32" s="6"/>
      <c r="H32" s="6"/>
      <c r="I32" s="29"/>
      <c r="J32" s="29"/>
      <c r="K32" s="29"/>
      <c r="L32" s="29"/>
      <c r="M32" s="6"/>
      <c r="N32" s="6"/>
      <c r="O32" s="6"/>
      <c r="P32" s="6"/>
      <c r="Q32" s="40"/>
      <c r="R32" s="6"/>
      <c r="S32" s="6"/>
      <c r="V32" s="471" t="s">
        <v>409</v>
      </c>
      <c r="W32" s="29"/>
      <c r="X32" s="29"/>
      <c r="Y32" s="29"/>
      <c r="Z32" s="29"/>
      <c r="AA32" s="6"/>
      <c r="AB32" s="6"/>
      <c r="AC32" s="6"/>
      <c r="AD32" s="40"/>
      <c r="AE32" s="6"/>
      <c r="AF32" s="6"/>
    </row>
    <row r="33" spans="1:32" ht="38.25">
      <c r="A33" s="471"/>
      <c r="B33" s="2" t="s">
        <v>392</v>
      </c>
      <c r="C33" s="2" t="s">
        <v>420</v>
      </c>
      <c r="D33" s="2" t="s">
        <v>430</v>
      </c>
      <c r="E33" s="2" t="s">
        <v>395</v>
      </c>
      <c r="G33" s="2" t="s">
        <v>396</v>
      </c>
      <c r="H33" s="2">
        <v>6.75</v>
      </c>
      <c r="I33" s="23"/>
      <c r="Q33" s="38" t="e">
        <f>AVERAGE(I33:P33)</f>
        <v>#DIV/0!</v>
      </c>
      <c r="R33" s="2" t="e">
        <f>SQRT(VAR(I33:P33))</f>
        <v>#DIV/0!</v>
      </c>
      <c r="S33" s="2">
        <f>COUNT(I33:P33)</f>
        <v>0</v>
      </c>
      <c r="V33" s="471"/>
      <c r="AD33" s="38" t="e">
        <f>AVERAGE(W33:AC33)</f>
        <v>#DIV/0!</v>
      </c>
      <c r="AE33" s="2" t="e">
        <f>SQRT(VAR(W33:AC33))</f>
        <v>#DIV/0!</v>
      </c>
      <c r="AF33" s="2">
        <f>COUNT(W33:AC33)</f>
        <v>0</v>
      </c>
    </row>
    <row r="34" spans="1:32" ht="25.5">
      <c r="A34" s="471"/>
      <c r="G34" s="10" t="s">
        <v>397</v>
      </c>
      <c r="H34" s="10">
        <v>0.21</v>
      </c>
      <c r="I34" s="24"/>
      <c r="J34" s="24"/>
      <c r="K34" s="24"/>
      <c r="L34" s="24"/>
      <c r="M34" s="10"/>
      <c r="N34" s="10"/>
      <c r="O34" s="10"/>
      <c r="P34" s="10"/>
      <c r="Q34" s="39" t="e">
        <f>AVERAGE(I34:P34)</f>
        <v>#DIV/0!</v>
      </c>
      <c r="R34" s="10" t="e">
        <f>SQRT(VAR(I34:P34))</f>
        <v>#DIV/0!</v>
      </c>
      <c r="S34" s="10">
        <f>COUNT(I34:P34)</f>
        <v>0</v>
      </c>
      <c r="V34" s="471"/>
      <c r="W34" s="24"/>
      <c r="X34" s="24"/>
      <c r="Y34" s="24"/>
      <c r="Z34" s="24"/>
      <c r="AA34" s="10"/>
      <c r="AB34" s="10"/>
      <c r="AC34" s="10"/>
      <c r="AD34" s="39" t="e">
        <f>AVERAGE(W34:AC34)</f>
        <v>#DIV/0!</v>
      </c>
      <c r="AE34" s="10" t="e">
        <f>SQRT(VAR(W34:AC34))</f>
        <v>#DIV/0!</v>
      </c>
      <c r="AF34" s="10">
        <f>COUNT(W34:AC34)</f>
        <v>0</v>
      </c>
    </row>
    <row r="35" spans="1:32">
      <c r="A35" s="471"/>
      <c r="Q35" s="38"/>
      <c r="V35" s="471"/>
      <c r="AD35" s="38"/>
    </row>
    <row r="36" spans="1:32" ht="25.5">
      <c r="A36" s="471"/>
      <c r="B36" s="2" t="s">
        <v>392</v>
      </c>
      <c r="C36" s="2" t="s">
        <v>393</v>
      </c>
      <c r="D36" s="2" t="s">
        <v>431</v>
      </c>
      <c r="E36" s="2" t="s">
        <v>395</v>
      </c>
      <c r="G36" s="2" t="s">
        <v>396</v>
      </c>
      <c r="H36" s="2">
        <v>6.75</v>
      </c>
      <c r="I36" s="23"/>
      <c r="Q36" s="38" t="e">
        <f>AVERAGE(I36:P36)</f>
        <v>#DIV/0!</v>
      </c>
      <c r="R36" s="2" t="e">
        <f>SQRT(VAR(I36:P36))</f>
        <v>#DIV/0!</v>
      </c>
      <c r="S36" s="2">
        <f>COUNT(I36:P36)</f>
        <v>0</v>
      </c>
      <c r="V36" s="471"/>
      <c r="AD36" s="38" t="e">
        <f>AVERAGE(W36:AC36)</f>
        <v>#DIV/0!</v>
      </c>
      <c r="AE36" s="2" t="e">
        <f>SQRT(VAR(W36:AC36))</f>
        <v>#DIV/0!</v>
      </c>
      <c r="AF36" s="2">
        <f>COUNT(W36:AC36)</f>
        <v>0</v>
      </c>
    </row>
    <row r="37" spans="1:32" ht="25.5">
      <c r="A37" s="471"/>
      <c r="G37" s="10" t="s">
        <v>397</v>
      </c>
      <c r="H37" s="10">
        <v>0.21</v>
      </c>
      <c r="I37" s="24"/>
      <c r="J37" s="24"/>
      <c r="K37" s="24"/>
      <c r="L37" s="24"/>
      <c r="M37" s="10"/>
      <c r="N37" s="10"/>
      <c r="O37" s="10"/>
      <c r="P37" s="10"/>
      <c r="Q37" s="39" t="e">
        <f>AVERAGE(I37:P37)</f>
        <v>#DIV/0!</v>
      </c>
      <c r="R37" s="10" t="e">
        <f>SQRT(VAR(I37:P37))</f>
        <v>#DIV/0!</v>
      </c>
      <c r="S37" s="10">
        <f>COUNT(I37:P37)</f>
        <v>0</v>
      </c>
      <c r="V37" s="471"/>
      <c r="W37" s="24"/>
      <c r="X37" s="24"/>
      <c r="Y37" s="24"/>
      <c r="Z37" s="24"/>
      <c r="AA37" s="10"/>
      <c r="AB37" s="10"/>
      <c r="AC37" s="10"/>
      <c r="AD37" s="39" t="e">
        <f>AVERAGE(W37:AC37)</f>
        <v>#DIV/0!</v>
      </c>
      <c r="AE37" s="10" t="e">
        <f>SQRT(VAR(W37:AC37))</f>
        <v>#DIV/0!</v>
      </c>
      <c r="AF37" s="10">
        <f>COUNT(W37:AC37)</f>
        <v>0</v>
      </c>
    </row>
    <row r="38" spans="1:32">
      <c r="A38" s="471"/>
      <c r="Q38" s="38"/>
      <c r="V38" s="471"/>
      <c r="AD38" s="38"/>
    </row>
    <row r="39" spans="1:32" ht="25.5">
      <c r="A39" s="471"/>
      <c r="B39" s="2" t="s">
        <v>392</v>
      </c>
      <c r="C39" s="2" t="s">
        <v>432</v>
      </c>
      <c r="D39" s="15" t="s">
        <v>433</v>
      </c>
      <c r="E39" s="2" t="s">
        <v>395</v>
      </c>
      <c r="G39" s="2" t="s">
        <v>396</v>
      </c>
      <c r="H39" s="2">
        <v>6.75</v>
      </c>
      <c r="I39" s="23"/>
      <c r="J39" s="75">
        <v>7.2</v>
      </c>
      <c r="Q39" s="38">
        <f>AVERAGE(I39:P39)</f>
        <v>7.2</v>
      </c>
      <c r="R39" s="2" t="e">
        <f>SQRT(VAR(I39:P39))</f>
        <v>#DIV/0!</v>
      </c>
      <c r="S39" s="2">
        <f>COUNT(I39:P39)</f>
        <v>1</v>
      </c>
      <c r="V39" s="471"/>
      <c r="X39" s="75">
        <v>7.34</v>
      </c>
      <c r="AD39" s="38">
        <f>AVERAGE(W39:AC39)</f>
        <v>7.34</v>
      </c>
      <c r="AE39" s="2" t="e">
        <f>SQRT(VAR(W39:AC39))</f>
        <v>#DIV/0!</v>
      </c>
      <c r="AF39" s="2">
        <f>COUNT(W39:AC39)</f>
        <v>1</v>
      </c>
    </row>
    <row r="40" spans="1:32" ht="25.5">
      <c r="A40" s="471"/>
      <c r="G40" s="10" t="s">
        <v>397</v>
      </c>
      <c r="H40" s="10">
        <v>0.21</v>
      </c>
      <c r="I40" s="24"/>
      <c r="J40" s="76">
        <v>0.40100000000000002</v>
      </c>
      <c r="K40" s="24"/>
      <c r="L40" s="24"/>
      <c r="M40" s="10"/>
      <c r="N40" s="10"/>
      <c r="O40" s="10"/>
      <c r="P40" s="10"/>
      <c r="Q40" s="39">
        <f>AVERAGE(I40:P40)</f>
        <v>0.40100000000000002</v>
      </c>
      <c r="R40" s="10" t="e">
        <f>SQRT(VAR(I40:P40))</f>
        <v>#DIV/0!</v>
      </c>
      <c r="S40" s="10">
        <f>COUNT(I40:P40)</f>
        <v>1</v>
      </c>
      <c r="V40" s="471"/>
      <c r="W40" s="24"/>
      <c r="X40" s="76">
        <v>0.41399999999999998</v>
      </c>
      <c r="Y40" s="24"/>
      <c r="Z40" s="24"/>
      <c r="AA40" s="10"/>
      <c r="AB40" s="10"/>
      <c r="AC40" s="10"/>
      <c r="AD40" s="39">
        <f>AVERAGE(W40:AC40)</f>
        <v>0.41399999999999998</v>
      </c>
      <c r="AE40" s="10" t="e">
        <f>SQRT(VAR(W40:AC40))</f>
        <v>#DIV/0!</v>
      </c>
      <c r="AF40" s="10">
        <f>COUNT(W40:AC40)</f>
        <v>1</v>
      </c>
    </row>
    <row r="41" spans="1:32">
      <c r="A41" s="471"/>
      <c r="Q41" s="38"/>
      <c r="V41" s="471"/>
      <c r="AD41" s="38"/>
    </row>
    <row r="42" spans="1:32">
      <c r="A42" s="18"/>
      <c r="B42" s="11" t="s">
        <v>19</v>
      </c>
      <c r="C42" s="11"/>
      <c r="D42" s="11"/>
      <c r="E42" s="11"/>
      <c r="F42" s="11"/>
      <c r="G42" s="6"/>
      <c r="H42" s="6"/>
      <c r="I42" s="29"/>
      <c r="J42" s="29"/>
      <c r="K42" s="29"/>
      <c r="L42" s="29"/>
      <c r="M42" s="6"/>
      <c r="N42" s="6"/>
      <c r="O42" s="6"/>
      <c r="P42" s="6"/>
      <c r="Q42" s="40"/>
      <c r="R42" s="6"/>
      <c r="S42" s="6"/>
      <c r="V42" s="471"/>
      <c r="W42" s="29"/>
      <c r="X42" s="29"/>
      <c r="Y42" s="29"/>
      <c r="Z42" s="29"/>
      <c r="AA42" s="6"/>
      <c r="AB42" s="6"/>
      <c r="AC42" s="6"/>
      <c r="AD42" s="40"/>
      <c r="AE42" s="6"/>
      <c r="AF42" s="6"/>
    </row>
    <row r="43" spans="1:32" ht="38.25">
      <c r="A43" s="18"/>
      <c r="B43" s="2" t="s">
        <v>392</v>
      </c>
      <c r="C43" s="2" t="s">
        <v>420</v>
      </c>
      <c r="D43" s="2" t="s">
        <v>430</v>
      </c>
      <c r="E43" s="2" t="s">
        <v>395</v>
      </c>
      <c r="F43" s="2" t="s">
        <v>44</v>
      </c>
      <c r="G43" s="2" t="s">
        <v>396</v>
      </c>
      <c r="H43" s="2">
        <v>6.75</v>
      </c>
      <c r="I43" s="23"/>
      <c r="Q43" s="38" t="e">
        <f>AVERAGE(I43:P43)</f>
        <v>#DIV/0!</v>
      </c>
      <c r="R43" s="2" t="e">
        <f>SQRT(VAR(I43:P43))</f>
        <v>#DIV/0!</v>
      </c>
      <c r="S43" s="2">
        <f>COUNT(I43:P43)</f>
        <v>0</v>
      </c>
      <c r="V43" s="471"/>
      <c r="AD43" s="38" t="e">
        <f>AVERAGE(W43:AC43)</f>
        <v>#DIV/0!</v>
      </c>
      <c r="AE43" s="2" t="e">
        <f>SQRT(VAR(W43:AC43))</f>
        <v>#DIV/0!</v>
      </c>
      <c r="AF43" s="2">
        <f>COUNT(W43:AC43)</f>
        <v>0</v>
      </c>
    </row>
    <row r="44" spans="1:32" ht="25.5">
      <c r="A44" s="471"/>
      <c r="G44" s="10" t="s">
        <v>397</v>
      </c>
      <c r="H44" s="10">
        <v>0.21</v>
      </c>
      <c r="I44" s="24"/>
      <c r="J44" s="24"/>
      <c r="K44" s="24"/>
      <c r="L44" s="24"/>
      <c r="M44" s="10"/>
      <c r="N44" s="10"/>
      <c r="O44" s="10"/>
      <c r="P44" s="10"/>
      <c r="Q44" s="39" t="e">
        <f>AVERAGE(I44:P44)</f>
        <v>#DIV/0!</v>
      </c>
      <c r="R44" s="10" t="e">
        <f>SQRT(VAR(I44:P44))</f>
        <v>#DIV/0!</v>
      </c>
      <c r="S44" s="10">
        <f>COUNT(I44:P44)</f>
        <v>0</v>
      </c>
      <c r="V44" s="471"/>
      <c r="W44" s="24"/>
      <c r="X44" s="24"/>
      <c r="Y44" s="24"/>
      <c r="Z44" s="24"/>
      <c r="AA44" s="10"/>
      <c r="AB44" s="10"/>
      <c r="AC44" s="10"/>
      <c r="AD44" s="39" t="e">
        <f>AVERAGE(W44:AC44)</f>
        <v>#DIV/0!</v>
      </c>
      <c r="AE44" s="10" t="e">
        <f>SQRT(VAR(W44:AC44))</f>
        <v>#DIV/0!</v>
      </c>
      <c r="AF44" s="10">
        <f>COUNT(W44:AC44)</f>
        <v>0</v>
      </c>
    </row>
    <row r="45" spans="1:32">
      <c r="A45" s="471"/>
      <c r="V45" s="471"/>
    </row>
    <row r="46" spans="1:32" ht="25.5">
      <c r="A46" s="471"/>
      <c r="B46" s="2" t="s">
        <v>392</v>
      </c>
      <c r="C46" s="15" t="s">
        <v>432</v>
      </c>
      <c r="D46" s="15" t="s">
        <v>433</v>
      </c>
      <c r="E46" s="2" t="s">
        <v>395</v>
      </c>
      <c r="F46" s="2" t="s">
        <v>44</v>
      </c>
      <c r="G46" s="2" t="s">
        <v>396</v>
      </c>
      <c r="H46" s="2">
        <v>6.75</v>
      </c>
      <c r="I46" s="23"/>
      <c r="J46" s="77">
        <v>6.98</v>
      </c>
      <c r="Q46" s="38">
        <f>AVERAGE(I46:P46)</f>
        <v>6.98</v>
      </c>
      <c r="R46" s="2" t="e">
        <f>SQRT(VAR(I46:P46))</f>
        <v>#DIV/0!</v>
      </c>
      <c r="S46" s="2">
        <f>COUNT(I46:P46)</f>
        <v>1</v>
      </c>
      <c r="V46" s="471"/>
      <c r="X46" s="77">
        <v>7.59</v>
      </c>
      <c r="AD46" s="38">
        <f>AVERAGE(W46:AC46)</f>
        <v>7.59</v>
      </c>
      <c r="AE46" s="2" t="e">
        <f>SQRT(VAR(W46:AC46))</f>
        <v>#DIV/0!</v>
      </c>
      <c r="AF46" s="2">
        <f>COUNT(W46:AC46)</f>
        <v>1</v>
      </c>
    </row>
    <row r="47" spans="1:32" ht="25.5">
      <c r="A47" s="471"/>
      <c r="G47" s="10" t="s">
        <v>397</v>
      </c>
      <c r="H47" s="10">
        <v>0.21</v>
      </c>
      <c r="I47" s="24"/>
      <c r="J47" s="78">
        <v>0.39800000000000002</v>
      </c>
      <c r="K47" s="24"/>
      <c r="L47" s="24"/>
      <c r="M47" s="10"/>
      <c r="N47" s="10"/>
      <c r="O47" s="10"/>
      <c r="P47" s="10"/>
      <c r="Q47" s="39">
        <f>AVERAGE(I47:P47)</f>
        <v>0.39800000000000002</v>
      </c>
      <c r="R47" s="10" t="e">
        <f>SQRT(VAR(I47:P47))</f>
        <v>#DIV/0!</v>
      </c>
      <c r="S47" s="10">
        <f>COUNT(I47:P47)</f>
        <v>1</v>
      </c>
      <c r="V47" s="471"/>
      <c r="W47" s="24"/>
      <c r="X47" s="78">
        <v>0.47299999999999998</v>
      </c>
      <c r="Y47" s="24"/>
      <c r="Z47" s="24"/>
      <c r="AA47" s="10"/>
      <c r="AB47" s="10"/>
      <c r="AC47" s="10"/>
      <c r="AD47" s="39">
        <f>AVERAGE(W47:AC47)</f>
        <v>0.47299999999999998</v>
      </c>
      <c r="AE47" s="10" t="e">
        <f>SQRT(VAR(W47:AC47))</f>
        <v>#DIV/0!</v>
      </c>
      <c r="AF47" s="10">
        <f>COUNT(W47:AC47)</f>
        <v>1</v>
      </c>
    </row>
    <row r="48" spans="1:32">
      <c r="A48" s="471"/>
      <c r="Q48" s="38"/>
      <c r="V48" s="471"/>
      <c r="AD48" s="38"/>
    </row>
    <row r="49" spans="1:32" ht="25.5">
      <c r="A49" s="471"/>
      <c r="B49" s="2" t="s">
        <v>392</v>
      </c>
      <c r="C49" s="15" t="s">
        <v>432</v>
      </c>
      <c r="D49" s="15" t="s">
        <v>433</v>
      </c>
      <c r="E49" s="15" t="s">
        <v>403</v>
      </c>
      <c r="F49" s="2" t="s">
        <v>44</v>
      </c>
      <c r="G49" s="2" t="s">
        <v>396</v>
      </c>
      <c r="H49" s="2">
        <v>6.75</v>
      </c>
      <c r="I49" s="23"/>
      <c r="J49" s="77">
        <v>7.44</v>
      </c>
      <c r="Q49" s="38">
        <f>AVERAGE(I49:P49)</f>
        <v>7.44</v>
      </c>
      <c r="R49" s="2" t="e">
        <f>SQRT(VAR(I49:P49))</f>
        <v>#DIV/0!</v>
      </c>
      <c r="S49" s="2">
        <f>COUNT(I49:P49)</f>
        <v>1</v>
      </c>
      <c r="V49" s="471"/>
      <c r="X49" s="77">
        <v>7.48</v>
      </c>
      <c r="AD49" s="38">
        <f>AVERAGE(W49:AC49)</f>
        <v>7.48</v>
      </c>
      <c r="AE49" s="2" t="e">
        <f>SQRT(VAR(W49:AC49))</f>
        <v>#DIV/0!</v>
      </c>
      <c r="AF49" s="2">
        <f t="shared" ref="AF49:AF50" si="0">COUNT(W49:AC49)</f>
        <v>1</v>
      </c>
    </row>
    <row r="50" spans="1:32" ht="25.5">
      <c r="A50" s="471"/>
      <c r="G50" s="10" t="s">
        <v>397</v>
      </c>
      <c r="H50" s="10">
        <v>0.21</v>
      </c>
      <c r="I50" s="24"/>
      <c r="J50" s="78">
        <v>0.42399999999999999</v>
      </c>
      <c r="K50" s="24"/>
      <c r="L50" s="24"/>
      <c r="M50" s="10"/>
      <c r="N50" s="10"/>
      <c r="O50" s="10"/>
      <c r="P50" s="10"/>
      <c r="Q50" s="39">
        <f>AVERAGE(I50:P50)</f>
        <v>0.42399999999999999</v>
      </c>
      <c r="R50" s="10" t="e">
        <f>SQRT(VAR(I50:P50))</f>
        <v>#DIV/0!</v>
      </c>
      <c r="S50" s="10">
        <f>COUNT(I50:P50)</f>
        <v>1</v>
      </c>
      <c r="V50" s="471"/>
      <c r="W50" s="24"/>
      <c r="X50" s="78">
        <v>0.432</v>
      </c>
      <c r="Y50" s="24"/>
      <c r="Z50" s="24"/>
      <c r="AA50" s="10"/>
      <c r="AB50" s="10"/>
      <c r="AC50" s="10"/>
      <c r="AD50" s="39">
        <f>AVERAGE(W50:AC50)</f>
        <v>0.432</v>
      </c>
      <c r="AE50" s="10" t="e">
        <f>SQRT(VAR(W50:AC50))</f>
        <v>#DIV/0!</v>
      </c>
      <c r="AF50" s="10">
        <f t="shared" si="0"/>
        <v>1</v>
      </c>
    </row>
    <row r="51" spans="1:32">
      <c r="Q51" s="38"/>
      <c r="AD51" s="38"/>
    </row>
    <row r="52" spans="1:32">
      <c r="Q52" s="38"/>
      <c r="AD52" s="38"/>
    </row>
    <row r="53" spans="1:32">
      <c r="Q53" s="38"/>
      <c r="AD53" s="38"/>
    </row>
    <row r="54" spans="1:32">
      <c r="Q54" s="38"/>
      <c r="AD54" s="38"/>
    </row>
    <row r="55" spans="1:32">
      <c r="Q55" s="38"/>
      <c r="AD55" s="38"/>
    </row>
    <row r="56" spans="1:32">
      <c r="Q56" s="38"/>
      <c r="AD56" s="38"/>
    </row>
    <row r="57" spans="1:32">
      <c r="Q57" s="38"/>
      <c r="AD57" s="38"/>
    </row>
    <row r="58" spans="1:32">
      <c r="Q58" s="38"/>
      <c r="AD58" s="38"/>
    </row>
    <row r="59" spans="1:32">
      <c r="Q59" s="38"/>
      <c r="AD59" s="38"/>
    </row>
    <row r="60" spans="1:32">
      <c r="Q60" s="38"/>
      <c r="AD60" s="38"/>
    </row>
    <row r="61" spans="1:32">
      <c r="Q61" s="38"/>
      <c r="AD61" s="38"/>
    </row>
    <row r="62" spans="1:32">
      <c r="Q62" s="38"/>
      <c r="AD62" s="38"/>
    </row>
    <row r="63" spans="1:32">
      <c r="Q63" s="38"/>
      <c r="AD63" s="38"/>
    </row>
    <row r="64" spans="1:32">
      <c r="Q64" s="38"/>
      <c r="AD64" s="38"/>
    </row>
    <row r="65" spans="17:30">
      <c r="Q65" s="38"/>
      <c r="AD65" s="38"/>
    </row>
    <row r="66" spans="17:30">
      <c r="Q66" s="38"/>
      <c r="AD66" s="38"/>
    </row>
    <row r="67" spans="17:30">
      <c r="Q67" s="38"/>
      <c r="AD67" s="38"/>
    </row>
    <row r="68" spans="17:30">
      <c r="Q68" s="38"/>
      <c r="AD68" s="38"/>
    </row>
    <row r="69" spans="17:30">
      <c r="Q69" s="38"/>
      <c r="AD69" s="38"/>
    </row>
    <row r="70" spans="17:30">
      <c r="Q70" s="38"/>
      <c r="AD70" s="38"/>
    </row>
    <row r="71" spans="17:30">
      <c r="Q71" s="38"/>
      <c r="AD71" s="38"/>
    </row>
    <row r="72" spans="17:30">
      <c r="Q72" s="38"/>
      <c r="AD72" s="38"/>
    </row>
    <row r="73" spans="17:30">
      <c r="Q73" s="38"/>
      <c r="AD73" s="38"/>
    </row>
    <row r="74" spans="17:30">
      <c r="Q74" s="38"/>
      <c r="AD74" s="38"/>
    </row>
    <row r="75" spans="17:30">
      <c r="Q75" s="38"/>
      <c r="AD75" s="38"/>
    </row>
    <row r="76" spans="17:30">
      <c r="Q76" s="38"/>
      <c r="AD76" s="38"/>
    </row>
    <row r="77" spans="17:30">
      <c r="Q77" s="38"/>
      <c r="AD77" s="38"/>
    </row>
    <row r="78" spans="17:30">
      <c r="Q78" s="38"/>
      <c r="AD78" s="38"/>
    </row>
    <row r="79" spans="17:30">
      <c r="Q79" s="38"/>
      <c r="AD79" s="38"/>
    </row>
    <row r="80" spans="17:30">
      <c r="Q80" s="38"/>
      <c r="AD80" s="38"/>
    </row>
    <row r="81" spans="17:30">
      <c r="Q81" s="38"/>
      <c r="AD81" s="38"/>
    </row>
    <row r="82" spans="17:30">
      <c r="Q82" s="38"/>
      <c r="AD82" s="38"/>
    </row>
    <row r="83" spans="17:30">
      <c r="Q83" s="38"/>
      <c r="AD83" s="38"/>
    </row>
    <row r="84" spans="17:30">
      <c r="Q84" s="38"/>
      <c r="AD84" s="38"/>
    </row>
    <row r="85" spans="17:30">
      <c r="Q85" s="38"/>
      <c r="AD85" s="38"/>
    </row>
    <row r="86" spans="17:30">
      <c r="Q86" s="38"/>
      <c r="AD86" s="38"/>
    </row>
    <row r="87" spans="17:30">
      <c r="Q87" s="38"/>
      <c r="AD87" s="38"/>
    </row>
    <row r="88" spans="17:30">
      <c r="Q88" s="38"/>
      <c r="AD88" s="38"/>
    </row>
    <row r="89" spans="17:30">
      <c r="Q89" s="38"/>
      <c r="AD89" s="38"/>
    </row>
    <row r="90" spans="17:30">
      <c r="Q90" s="38"/>
      <c r="AD90" s="38"/>
    </row>
    <row r="91" spans="17:30">
      <c r="Q91" s="38"/>
      <c r="AD91" s="38"/>
    </row>
    <row r="92" spans="17:30">
      <c r="Q92" s="38"/>
      <c r="AD92" s="38"/>
    </row>
    <row r="93" spans="17:30">
      <c r="Q93" s="38"/>
      <c r="AD93" s="38"/>
    </row>
    <row r="94" spans="17:30">
      <c r="Q94" s="38"/>
      <c r="AD94" s="38"/>
    </row>
    <row r="95" spans="17:30">
      <c r="Q95" s="38"/>
      <c r="AD95" s="38"/>
    </row>
  </sheetData>
  <mergeCells count="5">
    <mergeCell ref="G1:H1"/>
    <mergeCell ref="A32:A41"/>
    <mergeCell ref="A44:A50"/>
    <mergeCell ref="V4:V9"/>
    <mergeCell ref="V32:V50"/>
  </mergeCells>
  <phoneticPr fontId="21"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11"/>
  <sheetViews>
    <sheetView zoomScale="85" zoomScaleNormal="85" workbookViewId="0">
      <pane xSplit="8" ySplit="1" topLeftCell="I5" activePane="bottomRight" state="frozen"/>
      <selection pane="topRight"/>
      <selection pane="bottomLeft"/>
      <selection pane="bottomRight" activeCell="E10" sqref="E10"/>
    </sheetView>
  </sheetViews>
  <sheetFormatPr defaultColWidth="9.42578125" defaultRowHeight="12.75"/>
  <cols>
    <col min="1" max="1" width="12.42578125" style="2" customWidth="1"/>
    <col min="2" max="2" width="6.42578125" style="2" customWidth="1"/>
    <col min="3" max="3" width="24.140625" style="2" customWidth="1"/>
    <col min="4" max="4" width="19.42578125" style="2" customWidth="1"/>
    <col min="5" max="5" width="13.42578125" style="2" customWidth="1"/>
    <col min="6" max="6" width="9.140625" style="2" customWidth="1"/>
    <col min="7" max="7" width="16.42578125" style="2" customWidth="1"/>
    <col min="8" max="8" width="6.42578125" style="2" customWidth="1"/>
    <col min="9" max="11" width="9.42578125" style="22" customWidth="1"/>
    <col min="12" max="15" width="9.42578125" style="2" customWidth="1"/>
    <col min="16" max="16" width="10.85546875" style="2" customWidth="1"/>
    <col min="17" max="16384" width="9.42578125" style="2"/>
  </cols>
  <sheetData>
    <row r="1" spans="1:16" s="1" customFormat="1" ht="26.25" customHeight="1">
      <c r="A1" s="4" t="s">
        <v>434</v>
      </c>
      <c r="B1" s="1" t="s">
        <v>383</v>
      </c>
      <c r="C1" s="1" t="s">
        <v>384</v>
      </c>
      <c r="D1" s="1" t="s">
        <v>385</v>
      </c>
      <c r="E1" s="1" t="s">
        <v>26</v>
      </c>
      <c r="F1" s="1" t="s">
        <v>41</v>
      </c>
      <c r="G1" s="468" t="s">
        <v>386</v>
      </c>
      <c r="H1" s="468"/>
      <c r="I1" s="20" t="s">
        <v>0</v>
      </c>
      <c r="J1" s="19" t="s">
        <v>1</v>
      </c>
      <c r="K1" s="20" t="s">
        <v>2</v>
      </c>
      <c r="L1" s="45" t="s">
        <v>5</v>
      </c>
      <c r="N1" s="1" t="s">
        <v>387</v>
      </c>
      <c r="O1" s="1" t="s">
        <v>388</v>
      </c>
      <c r="P1" s="1" t="s">
        <v>389</v>
      </c>
    </row>
    <row r="2" spans="1:16">
      <c r="A2" s="5"/>
      <c r="B2" s="6" t="s">
        <v>18</v>
      </c>
      <c r="C2" s="6"/>
      <c r="D2" s="7"/>
      <c r="E2" s="7"/>
      <c r="F2" s="7"/>
      <c r="G2" s="7"/>
      <c r="H2" s="7"/>
      <c r="I2" s="21"/>
      <c r="J2" s="21"/>
      <c r="K2" s="21"/>
      <c r="L2" s="7"/>
      <c r="M2" s="7"/>
      <c r="N2" s="37"/>
      <c r="O2" s="7"/>
      <c r="P2" s="7"/>
    </row>
    <row r="3" spans="1:16" ht="51">
      <c r="A3" s="5"/>
      <c r="B3" s="2" t="s">
        <v>392</v>
      </c>
      <c r="C3" s="2" t="s">
        <v>435</v>
      </c>
      <c r="D3" s="2" t="s">
        <v>436</v>
      </c>
      <c r="E3" s="2" t="s">
        <v>437</v>
      </c>
      <c r="G3" s="2" t="s">
        <v>396</v>
      </c>
      <c r="H3" s="2">
        <v>9</v>
      </c>
      <c r="N3" s="38" t="e">
        <f>AVERAGE(I3:M3)</f>
        <v>#DIV/0!</v>
      </c>
      <c r="O3" s="2" t="e">
        <f>SQRT(VAR(I3:M3))</f>
        <v>#DIV/0!</v>
      </c>
      <c r="P3" s="2">
        <f>COUNT(I3:M3)</f>
        <v>0</v>
      </c>
    </row>
    <row r="4" spans="1:16" ht="25.5">
      <c r="A4" s="5"/>
      <c r="G4" s="10" t="s">
        <v>397</v>
      </c>
      <c r="H4" s="10">
        <v>0.3</v>
      </c>
      <c r="I4" s="24"/>
      <c r="J4" s="24"/>
      <c r="K4" s="24"/>
      <c r="L4" s="10"/>
      <c r="M4" s="10"/>
      <c r="N4" s="39" t="e">
        <f>AVERAGE(I4:M4)</f>
        <v>#DIV/0!</v>
      </c>
      <c r="O4" s="10" t="e">
        <f>SQRT(VAR(I4:M4))</f>
        <v>#DIV/0!</v>
      </c>
      <c r="P4" s="10">
        <f>COUNT(I4:M4)</f>
        <v>0</v>
      </c>
    </row>
    <row r="5" spans="1:16">
      <c r="A5" s="5"/>
      <c r="G5" s="10"/>
      <c r="H5" s="10"/>
      <c r="I5" s="24"/>
      <c r="J5" s="24"/>
      <c r="K5" s="24"/>
      <c r="L5" s="10"/>
      <c r="M5" s="10"/>
      <c r="N5" s="39"/>
      <c r="O5" s="10"/>
      <c r="P5" s="10"/>
    </row>
    <row r="6" spans="1:16">
      <c r="A6" s="5"/>
      <c r="N6" s="38"/>
    </row>
    <row r="7" spans="1:16" ht="51">
      <c r="A7" s="5"/>
      <c r="B7" s="2" t="s">
        <v>392</v>
      </c>
      <c r="C7" s="2" t="s">
        <v>438</v>
      </c>
      <c r="D7" s="2" t="s">
        <v>439</v>
      </c>
      <c r="E7" s="2" t="s">
        <v>437</v>
      </c>
      <c r="G7" s="2" t="s">
        <v>396</v>
      </c>
      <c r="H7" s="2">
        <v>9</v>
      </c>
      <c r="N7" s="38" t="e">
        <f>AVERAGE(I7:M7)</f>
        <v>#DIV/0!</v>
      </c>
      <c r="O7" s="2" t="e">
        <f>SQRT(VAR(I7:M7))</f>
        <v>#DIV/0!</v>
      </c>
      <c r="P7" s="2">
        <f>COUNT(I7:M7)</f>
        <v>0</v>
      </c>
    </row>
    <row r="8" spans="1:16" ht="25.5">
      <c r="A8" s="5"/>
      <c r="G8" s="10" t="s">
        <v>397</v>
      </c>
      <c r="H8" s="10">
        <v>0.3</v>
      </c>
      <c r="I8" s="24"/>
      <c r="J8" s="24"/>
      <c r="K8" s="24"/>
      <c r="L8" s="10"/>
      <c r="M8" s="10"/>
      <c r="N8" s="39" t="e">
        <f>AVERAGE(I8:M8)</f>
        <v>#DIV/0!</v>
      </c>
      <c r="O8" s="10" t="e">
        <f>SQRT(VAR(I8:M8))</f>
        <v>#DIV/0!</v>
      </c>
      <c r="P8" s="10">
        <f>COUNT(I8:M8)</f>
        <v>0</v>
      </c>
    </row>
    <row r="9" spans="1:16">
      <c r="A9" s="5"/>
      <c r="N9" s="38"/>
    </row>
    <row r="10" spans="1:16" ht="51">
      <c r="A10" s="470" t="s">
        <v>391</v>
      </c>
      <c r="B10" s="2" t="s">
        <v>392</v>
      </c>
      <c r="C10" s="2" t="s">
        <v>440</v>
      </c>
      <c r="D10" s="2" t="s">
        <v>441</v>
      </c>
      <c r="E10" s="2" t="s">
        <v>437</v>
      </c>
      <c r="G10" s="2" t="s">
        <v>396</v>
      </c>
      <c r="H10" s="2">
        <v>9</v>
      </c>
      <c r="N10" s="38" t="e">
        <f>AVERAGE(I10:M10)</f>
        <v>#DIV/0!</v>
      </c>
      <c r="O10" s="2" t="e">
        <f>SQRT(VAR(I10:M10))</f>
        <v>#DIV/0!</v>
      </c>
      <c r="P10" s="2">
        <f>COUNT(I10:M10)</f>
        <v>0</v>
      </c>
    </row>
    <row r="11" spans="1:16" ht="25.5">
      <c r="A11" s="470"/>
      <c r="G11" s="10" t="s">
        <v>397</v>
      </c>
      <c r="H11" s="10">
        <v>0.3</v>
      </c>
      <c r="I11" s="24"/>
      <c r="J11" s="24"/>
      <c r="K11" s="24"/>
      <c r="L11" s="10"/>
      <c r="M11" s="10"/>
      <c r="N11" s="39" t="e">
        <f>AVERAGE(I11:M11)</f>
        <v>#DIV/0!</v>
      </c>
      <c r="O11" s="10" t="e">
        <f>SQRT(VAR(I11:M11))</f>
        <v>#DIV/0!</v>
      </c>
      <c r="P11" s="10">
        <f>COUNT(I11:M11)</f>
        <v>0</v>
      </c>
    </row>
    <row r="12" spans="1:16">
      <c r="A12" s="470"/>
      <c r="N12" s="38"/>
    </row>
    <row r="13" spans="1:16" ht="51">
      <c r="A13" s="470"/>
      <c r="B13" s="2" t="s">
        <v>392</v>
      </c>
      <c r="C13" s="13" t="s">
        <v>442</v>
      </c>
      <c r="D13" s="13" t="s">
        <v>443</v>
      </c>
      <c r="E13" s="13" t="s">
        <v>437</v>
      </c>
      <c r="G13" s="2" t="s">
        <v>396</v>
      </c>
      <c r="H13" s="2">
        <v>9</v>
      </c>
      <c r="N13" s="38" t="e">
        <f>AVERAGE(I13:M13)</f>
        <v>#DIV/0!</v>
      </c>
      <c r="O13" s="2" t="e">
        <f>SQRT(VAR(I13:M13))</f>
        <v>#DIV/0!</v>
      </c>
      <c r="P13" s="2">
        <f>COUNT(I13:M13)</f>
        <v>0</v>
      </c>
    </row>
    <row r="14" spans="1:16" ht="25.5">
      <c r="A14" s="470"/>
      <c r="G14" s="10" t="s">
        <v>397</v>
      </c>
      <c r="H14" s="10">
        <v>0.3</v>
      </c>
      <c r="I14" s="24"/>
      <c r="J14" s="24"/>
      <c r="K14" s="24"/>
      <c r="L14" s="10"/>
      <c r="M14" s="10"/>
      <c r="N14" s="39" t="e">
        <f>AVERAGE(I14:M14)</f>
        <v>#DIV/0!</v>
      </c>
      <c r="O14" s="10" t="e">
        <f>SQRT(VAR(I14:M14))</f>
        <v>#DIV/0!</v>
      </c>
      <c r="P14" s="10">
        <f>COUNT(I14:M14)</f>
        <v>0</v>
      </c>
    </row>
    <row r="15" spans="1:16">
      <c r="A15" s="470"/>
      <c r="N15" s="38"/>
    </row>
    <row r="16" spans="1:16" ht="66.75" customHeight="1">
      <c r="A16" s="470"/>
      <c r="B16" s="2" t="s">
        <v>392</v>
      </c>
      <c r="C16" s="13" t="s">
        <v>442</v>
      </c>
      <c r="D16" s="13" t="s">
        <v>443</v>
      </c>
      <c r="E16" s="13" t="s">
        <v>444</v>
      </c>
      <c r="G16" s="2" t="s">
        <v>396</v>
      </c>
      <c r="H16" s="2">
        <v>9</v>
      </c>
      <c r="N16" s="38" t="e">
        <f>AVERAGE(I16:M16)</f>
        <v>#DIV/0!</v>
      </c>
      <c r="O16" s="2" t="e">
        <f>SQRT(VAR(I16:M16))</f>
        <v>#DIV/0!</v>
      </c>
      <c r="P16" s="2">
        <f>COUNT(I16:M16)</f>
        <v>0</v>
      </c>
    </row>
    <row r="17" spans="1:16" ht="27" customHeight="1">
      <c r="A17" s="470"/>
      <c r="G17" s="10" t="s">
        <v>397</v>
      </c>
      <c r="H17" s="10">
        <v>0.3</v>
      </c>
      <c r="I17" s="24"/>
      <c r="J17" s="24"/>
      <c r="K17" s="24"/>
      <c r="L17" s="10"/>
      <c r="M17" s="10"/>
      <c r="N17" s="39" t="e">
        <f>AVERAGE(I17:M17)</f>
        <v>#DIV/0!</v>
      </c>
      <c r="O17" s="10" t="e">
        <f>SQRT(VAR(I17:M17))</f>
        <v>#DIV/0!</v>
      </c>
      <c r="P17" s="10">
        <f>COUNT(I17:M17)</f>
        <v>0</v>
      </c>
    </row>
    <row r="18" spans="1:16">
      <c r="A18" s="470"/>
      <c r="N18" s="38"/>
    </row>
    <row r="19" spans="1:16" ht="13.35" customHeight="1">
      <c r="A19" s="470"/>
      <c r="B19" s="11" t="s">
        <v>19</v>
      </c>
      <c r="C19" s="11"/>
      <c r="D19" s="11"/>
      <c r="E19" s="11"/>
      <c r="F19" s="11"/>
      <c r="G19" s="6"/>
      <c r="H19" s="6"/>
      <c r="I19" s="29"/>
      <c r="J19" s="29"/>
      <c r="K19" s="29"/>
      <c r="L19" s="6"/>
      <c r="M19" s="6"/>
      <c r="N19" s="40"/>
      <c r="O19" s="6"/>
      <c r="P19" s="6"/>
    </row>
    <row r="20" spans="1:16" ht="57" customHeight="1">
      <c r="A20" s="470"/>
      <c r="B20" s="2" t="s">
        <v>392</v>
      </c>
      <c r="C20" s="2" t="s">
        <v>445</v>
      </c>
      <c r="D20" s="2" t="s">
        <v>446</v>
      </c>
      <c r="E20" s="2" t="s">
        <v>437</v>
      </c>
      <c r="F20" s="2" t="s">
        <v>43</v>
      </c>
      <c r="G20" s="2" t="s">
        <v>396</v>
      </c>
      <c r="H20" s="2">
        <v>9</v>
      </c>
      <c r="N20" s="38" t="e">
        <f>AVERAGE(I20:M20)</f>
        <v>#DIV/0!</v>
      </c>
      <c r="O20" s="2" t="e">
        <f>SQRT(VAR(I20:M20))</f>
        <v>#DIV/0!</v>
      </c>
      <c r="P20" s="2">
        <f>COUNT(I20:M20)</f>
        <v>0</v>
      </c>
    </row>
    <row r="21" spans="1:16" ht="24.75" customHeight="1">
      <c r="A21" s="470"/>
      <c r="G21" s="10" t="s">
        <v>397</v>
      </c>
      <c r="H21" s="10">
        <v>0.3</v>
      </c>
      <c r="I21" s="24"/>
      <c r="J21" s="24"/>
      <c r="K21" s="24"/>
      <c r="L21" s="10"/>
      <c r="M21" s="10"/>
      <c r="N21" s="39" t="e">
        <f>AVERAGE(I21:M21)</f>
        <v>#DIV/0!</v>
      </c>
      <c r="O21" s="10" t="e">
        <f>SQRT(VAR(I21:M21))</f>
        <v>#DIV/0!</v>
      </c>
      <c r="P21" s="10">
        <f>COUNT(I21:M21)</f>
        <v>0</v>
      </c>
    </row>
    <row r="22" spans="1:16" ht="13.35" customHeight="1">
      <c r="A22" s="470"/>
      <c r="N22" s="38"/>
    </row>
    <row r="23" spans="1:16" ht="54" customHeight="1">
      <c r="A23" s="470"/>
      <c r="B23" s="2" t="s">
        <v>392</v>
      </c>
      <c r="C23" s="2" t="s">
        <v>445</v>
      </c>
      <c r="D23" s="2" t="s">
        <v>446</v>
      </c>
      <c r="E23" s="2" t="s">
        <v>444</v>
      </c>
      <c r="F23" s="2" t="s">
        <v>43</v>
      </c>
      <c r="G23" s="2" t="s">
        <v>396</v>
      </c>
      <c r="H23" s="2">
        <v>9</v>
      </c>
      <c r="I23" s="22">
        <f>DL_OH!U96*11.384</f>
        <v>11.598792452830189</v>
      </c>
      <c r="K23" s="22">
        <f>DL_OH!U97*12.841</f>
        <v>12.961009345794391</v>
      </c>
      <c r="N23" s="38">
        <f>AVERAGE(I23:M23)</f>
        <v>12.27990089931229</v>
      </c>
      <c r="O23" s="2">
        <f>SQRT(VAR(I23:M23))</f>
        <v>0.96323280246185672</v>
      </c>
      <c r="P23" s="2">
        <f>COUNT(I23:M23)</f>
        <v>2</v>
      </c>
    </row>
    <row r="24" spans="1:16" ht="25.5">
      <c r="A24" s="470"/>
      <c r="G24" s="10" t="s">
        <v>397</v>
      </c>
      <c r="H24" s="10">
        <v>0.3</v>
      </c>
      <c r="I24" s="24">
        <f>DL_OH!U96*0.302</f>
        <v>0.30769811320754714</v>
      </c>
      <c r="J24" s="24"/>
      <c r="K24" s="24">
        <f>DL_OH!U97*0.3117</f>
        <v>0.3146130841121495</v>
      </c>
      <c r="L24" s="10"/>
      <c r="M24" s="10"/>
      <c r="N24" s="39">
        <f>AVERAGE(I24:M24)</f>
        <v>0.31115559865984832</v>
      </c>
      <c r="O24" s="10">
        <f>SQRT(VAR(I24:M24))</f>
        <v>4.8896228183520022E-3</v>
      </c>
      <c r="P24" s="10">
        <f>COUNT(I24:M24)</f>
        <v>2</v>
      </c>
    </row>
    <row r="25" spans="1:16">
      <c r="A25" s="470"/>
      <c r="N25" s="38"/>
    </row>
    <row r="26" spans="1:16" ht="51">
      <c r="A26" s="470"/>
      <c r="B26" s="2" t="s">
        <v>392</v>
      </c>
      <c r="C26" s="2" t="s">
        <v>447</v>
      </c>
      <c r="D26" s="2" t="s">
        <v>448</v>
      </c>
      <c r="E26" s="2" t="s">
        <v>437</v>
      </c>
      <c r="F26" s="2" t="s">
        <v>44</v>
      </c>
      <c r="G26" s="2" t="s">
        <v>396</v>
      </c>
      <c r="H26" s="2">
        <v>9</v>
      </c>
      <c r="N26" s="38" t="e">
        <f>AVERAGE(I26:M26)</f>
        <v>#DIV/0!</v>
      </c>
      <c r="O26" s="2" t="e">
        <f>SQRT(VAR(I26:M26))</f>
        <v>#DIV/0!</v>
      </c>
      <c r="P26" s="2">
        <f>COUNT(I26:M26)</f>
        <v>0</v>
      </c>
    </row>
    <row r="27" spans="1:16" ht="25.5">
      <c r="A27" s="470"/>
      <c r="G27" s="10" t="s">
        <v>397</v>
      </c>
      <c r="H27" s="10">
        <v>0.3</v>
      </c>
      <c r="I27" s="24"/>
      <c r="J27" s="24"/>
      <c r="K27" s="24"/>
      <c r="L27" s="10"/>
      <c r="M27" s="10"/>
      <c r="N27" s="39" t="e">
        <f>AVERAGE(I27:M27)</f>
        <v>#DIV/0!</v>
      </c>
      <c r="O27" s="10" t="e">
        <f>SQRT(VAR(I27:M27))</f>
        <v>#DIV/0!</v>
      </c>
      <c r="P27" s="10">
        <f>COUNT(I27:M27)</f>
        <v>0</v>
      </c>
    </row>
    <row r="28" spans="1:16">
      <c r="A28" s="14"/>
      <c r="N28" s="38"/>
    </row>
    <row r="29" spans="1:16" ht="51">
      <c r="A29" s="14"/>
      <c r="B29" s="2" t="s">
        <v>392</v>
      </c>
      <c r="C29" s="2" t="s">
        <v>449</v>
      </c>
      <c r="D29" s="15" t="s">
        <v>450</v>
      </c>
      <c r="E29" s="15" t="s">
        <v>444</v>
      </c>
      <c r="F29" s="2" t="s">
        <v>44</v>
      </c>
      <c r="G29" s="2" t="s">
        <v>396</v>
      </c>
      <c r="H29" s="2">
        <v>9</v>
      </c>
      <c r="J29" s="35">
        <v>14.879240506329101</v>
      </c>
      <c r="L29" s="13">
        <v>12.535</v>
      </c>
      <c r="N29" s="38">
        <f>AVERAGE(I29:M29)</f>
        <v>13.70712025316455</v>
      </c>
      <c r="O29" s="2">
        <f>SQRT(VAR(I29:M29))</f>
        <v>1.6576283587574927</v>
      </c>
      <c r="P29" s="2">
        <f>COUNT(I29:M29)</f>
        <v>2</v>
      </c>
    </row>
    <row r="30" spans="1:16" ht="25.5">
      <c r="A30" s="14"/>
      <c r="G30" s="10" t="s">
        <v>397</v>
      </c>
      <c r="H30" s="10">
        <v>0.3</v>
      </c>
      <c r="I30" s="24"/>
      <c r="J30" s="34">
        <v>0.72075949367088599</v>
      </c>
      <c r="K30" s="24"/>
      <c r="L30" s="46">
        <v>0.42699999999999999</v>
      </c>
      <c r="M30" s="10"/>
      <c r="N30" s="39">
        <f>AVERAGE(I30:M30)</f>
        <v>0.57387974683544296</v>
      </c>
      <c r="O30" s="10">
        <f>SQRT(VAR(I30:M30))</f>
        <v>0.20771933001261036</v>
      </c>
      <c r="P30" s="10">
        <f>COUNT(I30:M30)</f>
        <v>2</v>
      </c>
    </row>
    <row r="31" spans="1:16">
      <c r="A31" s="14"/>
      <c r="J31" s="35"/>
      <c r="N31" s="38"/>
    </row>
    <row r="32" spans="1:16" ht="51">
      <c r="A32" s="14"/>
      <c r="B32" s="2" t="s">
        <v>392</v>
      </c>
      <c r="C32" s="2" t="s">
        <v>449</v>
      </c>
      <c r="D32" s="15" t="s">
        <v>450</v>
      </c>
      <c r="E32" s="15" t="s">
        <v>437</v>
      </c>
      <c r="F32" s="2" t="s">
        <v>44</v>
      </c>
      <c r="G32" s="2" t="s">
        <v>396</v>
      </c>
      <c r="H32" s="2">
        <v>9</v>
      </c>
      <c r="J32" s="35">
        <v>14.9286075949367</v>
      </c>
      <c r="N32" s="38">
        <f>AVERAGE(I32:M32)</f>
        <v>14.9286075949367</v>
      </c>
      <c r="O32" s="2" t="e">
        <f>SQRT(VAR(I32:M32))</f>
        <v>#DIV/0!</v>
      </c>
      <c r="P32" s="2">
        <f>COUNT(I32:M32)</f>
        <v>1</v>
      </c>
    </row>
    <row r="33" spans="1:16" ht="25.5">
      <c r="A33" s="14"/>
      <c r="G33" s="10" t="s">
        <v>397</v>
      </c>
      <c r="H33" s="10">
        <v>0.3</v>
      </c>
      <c r="I33" s="24"/>
      <c r="J33" s="34">
        <v>0.61215189873417697</v>
      </c>
      <c r="K33" s="24"/>
      <c r="L33" s="10"/>
      <c r="M33" s="10"/>
      <c r="N33" s="39">
        <f>AVERAGE(I33:M33)</f>
        <v>0.61215189873417697</v>
      </c>
      <c r="O33" s="10" t="e">
        <f>SQRT(VAR(I33:M33))</f>
        <v>#DIV/0!</v>
      </c>
      <c r="P33" s="10">
        <f>COUNT(I33:M33)</f>
        <v>1</v>
      </c>
    </row>
    <row r="34" spans="1:16">
      <c r="A34" s="14"/>
      <c r="J34" s="35"/>
      <c r="N34" s="38"/>
    </row>
    <row r="35" spans="1:16" ht="51">
      <c r="A35" s="14"/>
      <c r="B35" s="2" t="s">
        <v>392</v>
      </c>
      <c r="C35" s="2" t="s">
        <v>451</v>
      </c>
      <c r="D35" s="15" t="s">
        <v>452</v>
      </c>
      <c r="E35" s="15" t="s">
        <v>444</v>
      </c>
      <c r="F35" s="2" t="s">
        <v>44</v>
      </c>
      <c r="G35" s="2" t="s">
        <v>396</v>
      </c>
      <c r="H35" s="2">
        <v>9</v>
      </c>
      <c r="J35" s="35">
        <v>16.745316455696202</v>
      </c>
      <c r="N35" s="38">
        <f>AVERAGE(I35:M35)</f>
        <v>16.745316455696202</v>
      </c>
      <c r="O35" s="2" t="e">
        <f>SQRT(VAR(I35:M35))</f>
        <v>#DIV/0!</v>
      </c>
      <c r="P35" s="2">
        <f>COUNT(I35:M35)</f>
        <v>1</v>
      </c>
    </row>
    <row r="36" spans="1:16" ht="25.5">
      <c r="A36" s="14"/>
      <c r="G36" s="10" t="s">
        <v>397</v>
      </c>
      <c r="H36" s="10">
        <v>0.3</v>
      </c>
      <c r="I36" s="24"/>
      <c r="J36" s="34">
        <v>0.99721518987341795</v>
      </c>
      <c r="K36" s="24"/>
      <c r="L36" s="10"/>
      <c r="M36" s="10"/>
      <c r="N36" s="39">
        <f>AVERAGE(I36:M36)</f>
        <v>0.99721518987341795</v>
      </c>
      <c r="O36" s="10" t="e">
        <f>SQRT(VAR(I36:M36))</f>
        <v>#DIV/0!</v>
      </c>
      <c r="P36" s="10">
        <f>COUNT(I36:M36)</f>
        <v>1</v>
      </c>
    </row>
    <row r="37" spans="1:16">
      <c r="A37" s="14"/>
      <c r="J37" s="35"/>
      <c r="N37" s="38"/>
    </row>
    <row r="38" spans="1:16" ht="51">
      <c r="A38" s="14"/>
      <c r="B38" s="2" t="s">
        <v>392</v>
      </c>
      <c r="C38" s="2" t="s">
        <v>451</v>
      </c>
      <c r="D38" s="15" t="s">
        <v>452</v>
      </c>
      <c r="E38" s="15" t="s">
        <v>437</v>
      </c>
      <c r="F38" s="2" t="s">
        <v>44</v>
      </c>
      <c r="G38" s="2" t="s">
        <v>396</v>
      </c>
      <c r="H38" s="2">
        <v>9</v>
      </c>
      <c r="J38" s="35">
        <v>16.844050632911401</v>
      </c>
      <c r="N38" s="38">
        <f t="shared" ref="N38:N43" si="0">AVERAGE(I38:M38)</f>
        <v>16.844050632911401</v>
      </c>
      <c r="O38" s="2" t="e">
        <f>SQRT(VAR(I38:M38))</f>
        <v>#DIV/0!</v>
      </c>
      <c r="P38" s="2">
        <f t="shared" ref="P38:P43" si="1">COUNT(I38:M38)</f>
        <v>1</v>
      </c>
    </row>
    <row r="39" spans="1:16" ht="25.5">
      <c r="A39" s="14"/>
      <c r="G39" s="10" t="s">
        <v>397</v>
      </c>
      <c r="H39" s="10">
        <v>0.3</v>
      </c>
      <c r="I39" s="24"/>
      <c r="J39" s="34">
        <v>0.99721518987341795</v>
      </c>
      <c r="K39" s="24"/>
      <c r="L39" s="10"/>
      <c r="M39" s="10"/>
      <c r="N39" s="39">
        <f t="shared" si="0"/>
        <v>0.99721518987341795</v>
      </c>
      <c r="O39" s="10" t="e">
        <f>SQRT(VAR(I39:M39))</f>
        <v>#DIV/0!</v>
      </c>
      <c r="P39" s="10">
        <f t="shared" si="1"/>
        <v>1</v>
      </c>
    </row>
    <row r="40" spans="1:16" ht="51">
      <c r="A40" s="14"/>
      <c r="B40" s="2" t="s">
        <v>392</v>
      </c>
      <c r="C40" s="2" t="s">
        <v>453</v>
      </c>
      <c r="D40" s="15" t="s">
        <v>454</v>
      </c>
      <c r="E40" s="15" t="s">
        <v>455</v>
      </c>
      <c r="F40" s="2" t="s">
        <v>43</v>
      </c>
      <c r="G40" s="2" t="s">
        <v>396</v>
      </c>
      <c r="H40" s="2">
        <v>9</v>
      </c>
      <c r="N40" s="38" t="e">
        <f t="shared" si="0"/>
        <v>#DIV/0!</v>
      </c>
      <c r="O40" s="2" t="e">
        <f>SQRT(VAR(I40:M40))</f>
        <v>#DIV/0!</v>
      </c>
      <c r="P40" s="2">
        <f t="shared" si="1"/>
        <v>0</v>
      </c>
    </row>
    <row r="41" spans="1:16" ht="25.5">
      <c r="A41" s="14"/>
      <c r="G41" s="10" t="s">
        <v>397</v>
      </c>
      <c r="H41" s="10">
        <v>0.3</v>
      </c>
      <c r="I41" s="24"/>
      <c r="J41" s="24"/>
      <c r="K41" s="24"/>
      <c r="L41" s="10"/>
      <c r="M41" s="10"/>
      <c r="N41" s="39" t="e">
        <f t="shared" si="0"/>
        <v>#DIV/0!</v>
      </c>
      <c r="O41" s="10" t="e">
        <f>SQRT(VAR(I41:M41))</f>
        <v>#DIV/0!</v>
      </c>
      <c r="P41" s="10">
        <f t="shared" si="1"/>
        <v>0</v>
      </c>
    </row>
    <row r="42" spans="1:16" ht="51">
      <c r="A42" s="14"/>
      <c r="B42" s="2" t="s">
        <v>392</v>
      </c>
      <c r="C42" s="2" t="s">
        <v>456</v>
      </c>
      <c r="D42" s="15" t="s">
        <v>457</v>
      </c>
      <c r="E42" s="15" t="s">
        <v>437</v>
      </c>
      <c r="F42" s="2" t="s">
        <v>184</v>
      </c>
      <c r="G42" s="2" t="s">
        <v>396</v>
      </c>
      <c r="H42" s="2">
        <v>9</v>
      </c>
      <c r="N42" s="38" t="e">
        <f t="shared" si="0"/>
        <v>#DIV/0!</v>
      </c>
      <c r="P42" s="2">
        <f t="shared" si="1"/>
        <v>0</v>
      </c>
    </row>
    <row r="43" spans="1:16" ht="25.5">
      <c r="A43" s="14"/>
      <c r="G43" s="10" t="s">
        <v>397</v>
      </c>
      <c r="H43" s="10">
        <v>0.3</v>
      </c>
      <c r="I43" s="24"/>
      <c r="J43" s="24"/>
      <c r="K43" s="24"/>
      <c r="L43" s="10"/>
      <c r="M43" s="10"/>
      <c r="N43" s="39" t="e">
        <f t="shared" si="0"/>
        <v>#DIV/0!</v>
      </c>
      <c r="O43" s="10"/>
      <c r="P43" s="10">
        <f t="shared" si="1"/>
        <v>0</v>
      </c>
    </row>
    <row r="44" spans="1:16">
      <c r="A44" s="14"/>
      <c r="G44" s="10"/>
      <c r="H44" s="10"/>
      <c r="I44" s="24"/>
      <c r="J44" s="24"/>
      <c r="K44" s="24"/>
      <c r="L44" s="10"/>
      <c r="M44" s="10"/>
      <c r="N44" s="39"/>
      <c r="O44" s="10"/>
      <c r="P44" s="10"/>
    </row>
    <row r="45" spans="1:16" ht="51">
      <c r="A45" s="14"/>
      <c r="B45" s="2" t="s">
        <v>392</v>
      </c>
      <c r="C45" s="13" t="s">
        <v>458</v>
      </c>
      <c r="D45" s="13" t="s">
        <v>450</v>
      </c>
      <c r="E45" s="13" t="s">
        <v>437</v>
      </c>
      <c r="F45" s="2" t="s">
        <v>43</v>
      </c>
      <c r="G45" s="2" t="s">
        <v>396</v>
      </c>
      <c r="H45" s="2">
        <v>9</v>
      </c>
      <c r="J45" s="35"/>
      <c r="N45" s="38" t="e">
        <f>AVERAGE(I45:M45)</f>
        <v>#DIV/0!</v>
      </c>
      <c r="O45" s="2" t="e">
        <f>SQRT(VAR(I45:M45))</f>
        <v>#DIV/0!</v>
      </c>
      <c r="P45" s="2">
        <f>COUNT(I45:M45)</f>
        <v>0</v>
      </c>
    </row>
    <row r="46" spans="1:16" ht="25.5">
      <c r="A46" s="14"/>
      <c r="G46" s="10" t="s">
        <v>397</v>
      </c>
      <c r="H46" s="10">
        <v>0.3</v>
      </c>
      <c r="I46" s="24"/>
      <c r="J46" s="34"/>
      <c r="K46" s="24"/>
      <c r="L46" s="10"/>
      <c r="M46" s="10"/>
      <c r="N46" s="39" t="e">
        <f>AVERAGE(I46:M46)</f>
        <v>#DIV/0!</v>
      </c>
      <c r="O46" s="10" t="e">
        <f>SQRT(VAR(I46:M46))</f>
        <v>#DIV/0!</v>
      </c>
      <c r="P46" s="10">
        <f>COUNT(I46:M46)</f>
        <v>0</v>
      </c>
    </row>
    <row r="47" spans="1:16">
      <c r="A47" s="5"/>
      <c r="N47" s="38"/>
    </row>
    <row r="48" spans="1:16">
      <c r="N48" s="38"/>
    </row>
    <row r="49" spans="1:16">
      <c r="A49" s="16"/>
      <c r="B49" s="6" t="s">
        <v>18</v>
      </c>
      <c r="C49" s="6"/>
      <c r="D49" s="6"/>
      <c r="E49" s="6"/>
      <c r="F49" s="6"/>
      <c r="G49" s="6"/>
      <c r="H49" s="6"/>
      <c r="I49" s="29"/>
      <c r="J49" s="29"/>
      <c r="K49" s="29"/>
      <c r="L49" s="6"/>
      <c r="M49" s="6"/>
      <c r="N49" s="40"/>
      <c r="O49" s="6"/>
      <c r="P49" s="6"/>
    </row>
    <row r="50" spans="1:16" ht="51">
      <c r="A50" s="16"/>
      <c r="B50" s="2" t="s">
        <v>392</v>
      </c>
      <c r="C50" s="2" t="s">
        <v>459</v>
      </c>
      <c r="D50" s="2" t="s">
        <v>460</v>
      </c>
      <c r="E50" s="2" t="s">
        <v>437</v>
      </c>
      <c r="G50" s="2" t="s">
        <v>396</v>
      </c>
      <c r="H50" s="2">
        <v>6.75</v>
      </c>
      <c r="N50" s="38" t="e">
        <f>AVERAGE(I50:M50)</f>
        <v>#DIV/0!</v>
      </c>
      <c r="O50" s="2" t="e">
        <f>SQRT(VAR(I50:M50))</f>
        <v>#DIV/0!</v>
      </c>
      <c r="P50" s="2">
        <f>COUNT(I50:M50)</f>
        <v>0</v>
      </c>
    </row>
    <row r="51" spans="1:16" ht="25.5">
      <c r="A51" s="16"/>
      <c r="G51" s="10" t="s">
        <v>397</v>
      </c>
      <c r="H51" s="10">
        <v>0.21</v>
      </c>
      <c r="I51" s="24"/>
      <c r="J51" s="24"/>
      <c r="K51" s="24"/>
      <c r="L51" s="10"/>
      <c r="M51" s="10"/>
      <c r="N51" s="39" t="e">
        <f>AVERAGE(I51:M51)</f>
        <v>#DIV/0!</v>
      </c>
      <c r="O51" s="10" t="e">
        <f>SQRT(VAR(I51:M51))</f>
        <v>#DIV/0!</v>
      </c>
      <c r="P51" s="10">
        <f>COUNT(I51:M51)</f>
        <v>0</v>
      </c>
    </row>
    <row r="52" spans="1:16">
      <c r="A52" s="16"/>
      <c r="N52" s="38"/>
    </row>
    <row r="53" spans="1:16" ht="51">
      <c r="A53" s="16"/>
      <c r="B53" s="2" t="s">
        <v>392</v>
      </c>
      <c r="C53" s="2" t="s">
        <v>461</v>
      </c>
      <c r="D53" s="2" t="s">
        <v>462</v>
      </c>
      <c r="E53" s="2" t="s">
        <v>437</v>
      </c>
      <c r="G53" s="2" t="s">
        <v>396</v>
      </c>
      <c r="H53" s="2">
        <v>6.75</v>
      </c>
      <c r="N53" s="38" t="e">
        <f>AVERAGE(I53:M53)</f>
        <v>#DIV/0!</v>
      </c>
      <c r="O53" s="2" t="e">
        <f>SQRT(VAR(I53:M53))</f>
        <v>#DIV/0!</v>
      </c>
      <c r="P53" s="2">
        <f>COUNT(I53:M53)</f>
        <v>0</v>
      </c>
    </row>
    <row r="54" spans="1:16" ht="25.5">
      <c r="A54" s="16"/>
      <c r="G54" s="10" t="s">
        <v>397</v>
      </c>
      <c r="H54" s="10">
        <v>0.21</v>
      </c>
      <c r="I54" s="24"/>
      <c r="J54" s="24"/>
      <c r="K54" s="24"/>
      <c r="L54" s="10"/>
      <c r="M54" s="10"/>
      <c r="N54" s="39" t="e">
        <f>AVERAGE(I54:M54)</f>
        <v>#DIV/0!</v>
      </c>
      <c r="O54" s="10" t="e">
        <f>SQRT(VAR(I54:M54))</f>
        <v>#DIV/0!</v>
      </c>
      <c r="P54" s="10">
        <f>COUNT(I54:M54)</f>
        <v>0</v>
      </c>
    </row>
    <row r="55" spans="1:16">
      <c r="A55" s="16"/>
      <c r="N55" s="38"/>
    </row>
    <row r="56" spans="1:16" ht="51">
      <c r="A56" s="16"/>
      <c r="B56" s="2" t="s">
        <v>392</v>
      </c>
      <c r="C56" s="13" t="s">
        <v>442</v>
      </c>
      <c r="D56" s="13" t="s">
        <v>463</v>
      </c>
      <c r="E56" s="13" t="s">
        <v>444</v>
      </c>
      <c r="G56" s="2" t="s">
        <v>396</v>
      </c>
      <c r="H56" s="2">
        <v>6.75</v>
      </c>
      <c r="N56" s="38" t="e">
        <f>AVERAGE(I56:M56)</f>
        <v>#DIV/0!</v>
      </c>
      <c r="O56" s="2" t="e">
        <f>SQRT(VAR(I56:M56))</f>
        <v>#DIV/0!</v>
      </c>
      <c r="P56" s="2">
        <f>COUNT(I56:M56)</f>
        <v>0</v>
      </c>
    </row>
    <row r="57" spans="1:16" ht="25.5">
      <c r="A57" s="16"/>
      <c r="G57" s="10" t="s">
        <v>397</v>
      </c>
      <c r="H57" s="10">
        <v>0.21</v>
      </c>
      <c r="I57" s="24"/>
      <c r="J57" s="24"/>
      <c r="K57" s="24"/>
      <c r="L57" s="10"/>
      <c r="M57" s="10"/>
      <c r="N57" s="39" t="e">
        <f>AVERAGE(I57:M57)</f>
        <v>#DIV/0!</v>
      </c>
      <c r="O57" s="10" t="e">
        <f>SQRT(VAR(I57:M57))</f>
        <v>#DIV/0!</v>
      </c>
      <c r="P57" s="10">
        <f>COUNT(I57:M57)</f>
        <v>0</v>
      </c>
    </row>
    <row r="58" spans="1:16">
      <c r="A58" s="16"/>
      <c r="N58" s="38"/>
    </row>
    <row r="59" spans="1:16" ht="12.75" customHeight="1">
      <c r="A59" s="471" t="s">
        <v>464</v>
      </c>
      <c r="B59" s="11" t="s">
        <v>19</v>
      </c>
      <c r="C59" s="11"/>
      <c r="D59" s="11"/>
      <c r="E59" s="11"/>
      <c r="F59" s="11"/>
      <c r="G59" s="6"/>
      <c r="H59" s="6"/>
      <c r="I59" s="29"/>
      <c r="J59" s="29"/>
      <c r="K59" s="29"/>
      <c r="L59" s="6"/>
      <c r="M59" s="6"/>
      <c r="N59" s="40"/>
      <c r="O59" s="6"/>
      <c r="P59" s="6"/>
    </row>
    <row r="60" spans="1:16" ht="51">
      <c r="A60" s="471"/>
      <c r="B60" s="2" t="s">
        <v>392</v>
      </c>
      <c r="C60" s="2" t="s">
        <v>445</v>
      </c>
      <c r="D60" s="2" t="s">
        <v>465</v>
      </c>
      <c r="E60" s="2" t="s">
        <v>444</v>
      </c>
      <c r="F60" s="2" t="s">
        <v>43</v>
      </c>
      <c r="G60" s="2" t="s">
        <v>396</v>
      </c>
      <c r="H60" s="2">
        <v>6.75</v>
      </c>
      <c r="I60" s="22">
        <f>UL_OH!R76*7.392</f>
        <v>7.0365358980093937</v>
      </c>
      <c r="N60" s="38">
        <f>AVERAGE(I60:M60)</f>
        <v>7.0365358980093937</v>
      </c>
      <c r="O60" s="2" t="e">
        <f>SQRT(VAR(I60:M60))</f>
        <v>#DIV/0!</v>
      </c>
      <c r="P60" s="2">
        <f>COUNT(I60:M60)</f>
        <v>1</v>
      </c>
    </row>
    <row r="61" spans="1:16" ht="25.5">
      <c r="A61" s="471"/>
      <c r="G61" s="10" t="s">
        <v>397</v>
      </c>
      <c r="H61" s="10">
        <v>0.21</v>
      </c>
      <c r="I61" s="24">
        <f>UL_OH!R76*0.425</f>
        <v>0.40456273764258549</v>
      </c>
      <c r="J61" s="24"/>
      <c r="K61" s="24"/>
      <c r="L61" s="10"/>
      <c r="M61" s="10"/>
      <c r="N61" s="39">
        <f>AVERAGE(I61:M61)</f>
        <v>0.40456273764258549</v>
      </c>
      <c r="O61" s="10" t="e">
        <f>SQRT(VAR(I61:M61))</f>
        <v>#DIV/0!</v>
      </c>
      <c r="P61" s="10">
        <f>COUNT(I61:M61)</f>
        <v>1</v>
      </c>
    </row>
    <row r="62" spans="1:16">
      <c r="A62" s="471"/>
      <c r="N62" s="38"/>
    </row>
    <row r="63" spans="1:16">
      <c r="A63" s="471"/>
      <c r="N63" s="38"/>
    </row>
    <row r="64" spans="1:16" ht="51">
      <c r="A64" s="471"/>
      <c r="B64" s="2" t="s">
        <v>392</v>
      </c>
      <c r="C64" s="2" t="s">
        <v>447</v>
      </c>
      <c r="D64" s="2" t="s">
        <v>466</v>
      </c>
      <c r="E64" s="2" t="s">
        <v>437</v>
      </c>
      <c r="F64" s="2" t="s">
        <v>44</v>
      </c>
      <c r="G64" s="2" t="s">
        <v>396</v>
      </c>
      <c r="H64" s="2">
        <v>6.75</v>
      </c>
      <c r="N64" s="38" t="e">
        <f>AVERAGE(I64:M64)</f>
        <v>#DIV/0!</v>
      </c>
      <c r="O64" s="2" t="e">
        <f>SQRT(VAR(I64:M64))</f>
        <v>#DIV/0!</v>
      </c>
      <c r="P64" s="2">
        <f>COUNT(I64:M64)</f>
        <v>0</v>
      </c>
    </row>
    <row r="65" spans="1:16" ht="25.5">
      <c r="A65" s="471"/>
      <c r="G65" s="10" t="s">
        <v>397</v>
      </c>
      <c r="H65" s="10">
        <v>0.21</v>
      </c>
      <c r="I65" s="24"/>
      <c r="J65" s="24"/>
      <c r="K65" s="24"/>
      <c r="L65" s="10"/>
      <c r="M65" s="10"/>
      <c r="N65" s="39" t="e">
        <f>AVERAGE(I65:M65)</f>
        <v>#DIV/0!</v>
      </c>
      <c r="O65" s="10" t="e">
        <f>SQRT(VAR(I65:M65))</f>
        <v>#DIV/0!</v>
      </c>
      <c r="P65" s="10">
        <f>COUNT(I65:M65)</f>
        <v>0</v>
      </c>
    </row>
    <row r="66" spans="1:16">
      <c r="A66" s="18"/>
      <c r="N66" s="38"/>
    </row>
    <row r="67" spans="1:16" ht="51">
      <c r="A67" s="18"/>
      <c r="B67" s="2" t="s">
        <v>392</v>
      </c>
      <c r="C67" s="2" t="s">
        <v>449</v>
      </c>
      <c r="D67" s="15" t="s">
        <v>467</v>
      </c>
      <c r="E67" s="15" t="s">
        <v>444</v>
      </c>
      <c r="F67" s="2" t="s">
        <v>44</v>
      </c>
      <c r="G67" s="2" t="s">
        <v>396</v>
      </c>
      <c r="H67" s="2">
        <v>6.75</v>
      </c>
      <c r="J67" s="35">
        <v>7.44</v>
      </c>
      <c r="N67" s="38">
        <f t="shared" ref="N67:N78" si="2">AVERAGE(I67:M67)</f>
        <v>7.44</v>
      </c>
      <c r="O67" s="2" t="e">
        <f t="shared" ref="O67:O76" si="3">SQRT(VAR(I67:M67))</f>
        <v>#DIV/0!</v>
      </c>
      <c r="P67" s="2">
        <f t="shared" ref="P67:P76" si="4">COUNT(I67:M67)</f>
        <v>1</v>
      </c>
    </row>
    <row r="68" spans="1:16" ht="25.5">
      <c r="A68" s="18"/>
      <c r="G68" s="10" t="s">
        <v>397</v>
      </c>
      <c r="H68" s="10">
        <v>0.21</v>
      </c>
      <c r="I68" s="24"/>
      <c r="J68" s="34">
        <v>0.374</v>
      </c>
      <c r="K68" s="24"/>
      <c r="L68" s="10"/>
      <c r="M68" s="10"/>
      <c r="N68" s="39">
        <f t="shared" si="2"/>
        <v>0.374</v>
      </c>
      <c r="O68" s="10" t="e">
        <f t="shared" si="3"/>
        <v>#DIV/0!</v>
      </c>
      <c r="P68" s="10">
        <f t="shared" si="4"/>
        <v>1</v>
      </c>
    </row>
    <row r="69" spans="1:16" ht="51">
      <c r="A69" s="18"/>
      <c r="B69" s="2" t="s">
        <v>392</v>
      </c>
      <c r="C69" s="2" t="s">
        <v>468</v>
      </c>
      <c r="D69" s="15" t="s">
        <v>469</v>
      </c>
      <c r="E69" s="15" t="s">
        <v>444</v>
      </c>
      <c r="F69" s="2" t="s">
        <v>43</v>
      </c>
      <c r="G69" s="2" t="s">
        <v>396</v>
      </c>
      <c r="H69" s="2">
        <v>6.75</v>
      </c>
      <c r="N69" s="38" t="e">
        <f t="shared" si="2"/>
        <v>#DIV/0!</v>
      </c>
      <c r="O69" s="2" t="e">
        <f t="shared" si="3"/>
        <v>#DIV/0!</v>
      </c>
      <c r="P69" s="2">
        <f t="shared" si="4"/>
        <v>0</v>
      </c>
    </row>
    <row r="70" spans="1:16" ht="25.5">
      <c r="A70" s="18"/>
      <c r="G70" s="10" t="s">
        <v>397</v>
      </c>
      <c r="H70" s="10">
        <v>0.21</v>
      </c>
      <c r="I70" s="24"/>
      <c r="J70" s="24"/>
      <c r="K70" s="24"/>
      <c r="L70" s="10"/>
      <c r="M70" s="10"/>
      <c r="N70" s="39" t="e">
        <f t="shared" si="2"/>
        <v>#DIV/0!</v>
      </c>
      <c r="O70" s="10" t="e">
        <f t="shared" si="3"/>
        <v>#DIV/0!</v>
      </c>
      <c r="P70" s="10">
        <f t="shared" si="4"/>
        <v>0</v>
      </c>
    </row>
    <row r="71" spans="1:16" ht="51">
      <c r="A71" s="18"/>
      <c r="B71" s="2" t="s">
        <v>392</v>
      </c>
      <c r="C71" s="2" t="s">
        <v>470</v>
      </c>
      <c r="D71" s="15" t="s">
        <v>471</v>
      </c>
      <c r="E71" s="2" t="s">
        <v>437</v>
      </c>
      <c r="F71" s="2" t="s">
        <v>184</v>
      </c>
      <c r="G71" s="2" t="s">
        <v>396</v>
      </c>
      <c r="H71" s="2">
        <v>6.75</v>
      </c>
      <c r="N71" s="38" t="e">
        <f t="shared" si="2"/>
        <v>#DIV/0!</v>
      </c>
      <c r="O71" s="2" t="e">
        <f t="shared" si="3"/>
        <v>#DIV/0!</v>
      </c>
      <c r="P71" s="2">
        <f t="shared" si="4"/>
        <v>0</v>
      </c>
    </row>
    <row r="72" spans="1:16" ht="25.5">
      <c r="A72" s="18"/>
      <c r="G72" s="10" t="s">
        <v>397</v>
      </c>
      <c r="H72" s="10">
        <v>0.21</v>
      </c>
      <c r="I72" s="24"/>
      <c r="J72" s="24"/>
      <c r="K72" s="24"/>
      <c r="L72" s="10"/>
      <c r="M72" s="10"/>
      <c r="N72" s="39" t="e">
        <f t="shared" si="2"/>
        <v>#DIV/0!</v>
      </c>
      <c r="O72" s="10" t="e">
        <f t="shared" si="3"/>
        <v>#DIV/0!</v>
      </c>
      <c r="P72" s="10">
        <f t="shared" si="4"/>
        <v>0</v>
      </c>
    </row>
    <row r="73" spans="1:16" ht="51">
      <c r="A73" s="18"/>
      <c r="B73" s="2" t="s">
        <v>392</v>
      </c>
      <c r="C73" s="2" t="s">
        <v>472</v>
      </c>
      <c r="D73" s="2" t="s">
        <v>473</v>
      </c>
      <c r="E73" s="2" t="s">
        <v>444</v>
      </c>
      <c r="F73" s="2" t="s">
        <v>43</v>
      </c>
      <c r="G73" s="2" t="s">
        <v>396</v>
      </c>
      <c r="H73" s="2">
        <v>6.75</v>
      </c>
      <c r="I73" s="22">
        <f>UL_OH!$R$76*6.382</f>
        <v>6.0751044509058367</v>
      </c>
      <c r="N73" s="38">
        <f t="shared" si="2"/>
        <v>6.0751044509058367</v>
      </c>
      <c r="O73" s="2" t="e">
        <f t="shared" si="3"/>
        <v>#DIV/0!</v>
      </c>
      <c r="P73" s="2">
        <f t="shared" si="4"/>
        <v>1</v>
      </c>
    </row>
    <row r="74" spans="1:16" ht="25.5">
      <c r="A74" s="18"/>
      <c r="G74" s="10" t="s">
        <v>397</v>
      </c>
      <c r="H74" s="10">
        <v>0.21</v>
      </c>
      <c r="I74" s="24">
        <f>UL_OH!$R$76*0.245</f>
        <v>0.23321851934690224</v>
      </c>
      <c r="J74" s="24"/>
      <c r="K74" s="24"/>
      <c r="L74" s="10"/>
      <c r="M74" s="10"/>
      <c r="N74" s="39">
        <f t="shared" si="2"/>
        <v>0.23321851934690224</v>
      </c>
      <c r="O74" s="10" t="e">
        <f t="shared" si="3"/>
        <v>#DIV/0!</v>
      </c>
      <c r="P74" s="10">
        <f t="shared" si="4"/>
        <v>1</v>
      </c>
    </row>
    <row r="75" spans="1:16" ht="51">
      <c r="A75" s="18"/>
      <c r="B75" s="2" t="s">
        <v>392</v>
      </c>
      <c r="C75" s="13" t="s">
        <v>474</v>
      </c>
      <c r="D75" s="13" t="s">
        <v>475</v>
      </c>
      <c r="E75" s="13" t="s">
        <v>437</v>
      </c>
      <c r="F75" s="13" t="s">
        <v>43</v>
      </c>
      <c r="G75" s="2" t="s">
        <v>396</v>
      </c>
      <c r="H75" s="2">
        <v>6.75</v>
      </c>
      <c r="N75" s="38" t="e">
        <f t="shared" si="2"/>
        <v>#DIV/0!</v>
      </c>
      <c r="O75" s="2" t="e">
        <f t="shared" si="3"/>
        <v>#DIV/0!</v>
      </c>
      <c r="P75" s="2">
        <f t="shared" si="4"/>
        <v>0</v>
      </c>
    </row>
    <row r="76" spans="1:16" ht="25.5">
      <c r="A76" s="18"/>
      <c r="G76" s="10" t="s">
        <v>397</v>
      </c>
      <c r="H76" s="10">
        <v>0.21</v>
      </c>
      <c r="I76" s="24"/>
      <c r="J76" s="24"/>
      <c r="K76" s="24"/>
      <c r="L76" s="10"/>
      <c r="M76" s="10"/>
      <c r="N76" s="39" t="e">
        <f t="shared" si="2"/>
        <v>#DIV/0!</v>
      </c>
      <c r="O76" s="10" t="e">
        <f t="shared" si="3"/>
        <v>#DIV/0!</v>
      </c>
      <c r="P76" s="10">
        <f t="shared" si="4"/>
        <v>0</v>
      </c>
    </row>
    <row r="77" spans="1:16" ht="51">
      <c r="A77" s="18"/>
      <c r="B77" s="2" t="s">
        <v>392</v>
      </c>
      <c r="C77" s="13" t="s">
        <v>476</v>
      </c>
      <c r="D77" s="13" t="s">
        <v>477</v>
      </c>
      <c r="E77" s="13" t="s">
        <v>444</v>
      </c>
      <c r="F77" s="13" t="s">
        <v>44</v>
      </c>
      <c r="G77" s="2" t="s">
        <v>396</v>
      </c>
      <c r="H77" s="2">
        <v>6.75</v>
      </c>
      <c r="L77" s="13">
        <v>7.4349999999999996</v>
      </c>
      <c r="N77" s="74">
        <f t="shared" si="2"/>
        <v>7.4349999999999996</v>
      </c>
      <c r="O77" s="10" t="e">
        <f t="shared" ref="O77:O78" si="5">SQRT(VAR(I77:M77))</f>
        <v>#DIV/0!</v>
      </c>
      <c r="P77" s="2">
        <v>1</v>
      </c>
    </row>
    <row r="78" spans="1:16" ht="25.5">
      <c r="A78" s="18"/>
      <c r="G78" s="73" t="s">
        <v>397</v>
      </c>
      <c r="H78" s="73">
        <v>0.21</v>
      </c>
      <c r="I78" s="24"/>
      <c r="J78" s="10"/>
      <c r="K78" s="24"/>
      <c r="L78" s="32">
        <v>0.32</v>
      </c>
      <c r="M78" s="10"/>
      <c r="N78" s="39">
        <f t="shared" si="2"/>
        <v>0.32</v>
      </c>
      <c r="O78" s="10" t="e">
        <f t="shared" si="5"/>
        <v>#DIV/0!</v>
      </c>
      <c r="P78" s="10">
        <v>1</v>
      </c>
    </row>
    <row r="79" spans="1:16">
      <c r="A79" s="18"/>
      <c r="N79" s="38"/>
    </row>
    <row r="80" spans="1:16">
      <c r="A80" s="18"/>
      <c r="N80" s="38"/>
    </row>
    <row r="81" spans="1:14">
      <c r="A81" s="18"/>
      <c r="N81" s="38"/>
    </row>
    <row r="82" spans="1:14">
      <c r="A82" s="18"/>
      <c r="N82" s="38"/>
    </row>
    <row r="83" spans="1:14">
      <c r="N83" s="38"/>
    </row>
    <row r="84" spans="1:14">
      <c r="N84" s="38"/>
    </row>
    <row r="85" spans="1:14">
      <c r="N85" s="38"/>
    </row>
    <row r="86" spans="1:14">
      <c r="N86" s="38"/>
    </row>
    <row r="87" spans="1:14">
      <c r="N87" s="38"/>
    </row>
    <row r="88" spans="1:14">
      <c r="N88" s="38"/>
    </row>
    <row r="89" spans="1:14">
      <c r="N89" s="38"/>
    </row>
    <row r="90" spans="1:14">
      <c r="N90" s="38"/>
    </row>
    <row r="91" spans="1:14">
      <c r="N91" s="38"/>
    </row>
    <row r="92" spans="1:14">
      <c r="N92" s="38"/>
    </row>
    <row r="93" spans="1:14">
      <c r="N93" s="38"/>
    </row>
    <row r="94" spans="1:14">
      <c r="N94" s="38"/>
    </row>
    <row r="95" spans="1:14">
      <c r="N95" s="38"/>
    </row>
    <row r="96" spans="1:14">
      <c r="N96" s="38"/>
    </row>
    <row r="97" spans="14:14">
      <c r="N97" s="38"/>
    </row>
    <row r="98" spans="14:14">
      <c r="N98" s="38"/>
    </row>
    <row r="99" spans="14:14">
      <c r="N99" s="38"/>
    </row>
    <row r="100" spans="14:14">
      <c r="N100" s="38"/>
    </row>
    <row r="101" spans="14:14">
      <c r="N101" s="38"/>
    </row>
    <row r="102" spans="14:14">
      <c r="N102" s="38"/>
    </row>
    <row r="103" spans="14:14">
      <c r="N103" s="38"/>
    </row>
    <row r="104" spans="14:14">
      <c r="N104" s="38"/>
    </row>
    <row r="105" spans="14:14">
      <c r="N105" s="38"/>
    </row>
    <row r="106" spans="14:14">
      <c r="N106" s="38"/>
    </row>
    <row r="107" spans="14:14">
      <c r="N107" s="38"/>
    </row>
    <row r="108" spans="14:14">
      <c r="N108" s="38"/>
    </row>
    <row r="109" spans="14:14">
      <c r="N109" s="38"/>
    </row>
    <row r="110" spans="14:14">
      <c r="N110" s="38"/>
    </row>
    <row r="111" spans="14:14">
      <c r="N111" s="38"/>
    </row>
  </sheetData>
  <mergeCells count="3">
    <mergeCell ref="G1:H1"/>
    <mergeCell ref="A10:A27"/>
    <mergeCell ref="A59:A65"/>
  </mergeCells>
  <phoneticPr fontId="21" type="noConversion"/>
  <pageMargins left="0.69930555555555596" right="0.69930555555555596"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85"/>
  <sheetViews>
    <sheetView zoomScale="70" zoomScaleNormal="70" workbookViewId="0">
      <pane xSplit="8" ySplit="2" topLeftCell="I18" activePane="bottomRight" state="frozen"/>
      <selection pane="topRight"/>
      <selection pane="bottomLeft"/>
      <selection pane="bottomRight" activeCell="K27" sqref="K27"/>
    </sheetView>
  </sheetViews>
  <sheetFormatPr defaultColWidth="9.42578125" defaultRowHeight="12.75"/>
  <cols>
    <col min="1" max="1" width="12.42578125" style="2" customWidth="1"/>
    <col min="2" max="2" width="7" style="2" customWidth="1"/>
    <col min="3" max="3" width="26" style="2" customWidth="1"/>
    <col min="4" max="4" width="16" style="2" customWidth="1"/>
    <col min="5" max="5" width="12.5703125" style="2" customWidth="1"/>
    <col min="6" max="6" width="9.140625" style="2" customWidth="1"/>
    <col min="7" max="7" width="16.42578125" style="2" customWidth="1"/>
    <col min="8" max="8" width="6.42578125" style="2" customWidth="1"/>
    <col min="9" max="9" width="9.42578125" style="22" customWidth="1"/>
    <col min="10" max="14" width="9.42578125" style="2" customWidth="1"/>
    <col min="15" max="15" width="9.42578125" style="9" customWidth="1"/>
    <col min="16" max="21" width="9.42578125" style="2" customWidth="1"/>
    <col min="22" max="22" width="10.85546875" style="2" customWidth="1"/>
    <col min="23" max="16384" width="9.42578125" style="2"/>
  </cols>
  <sheetData>
    <row r="1" spans="1:22" s="1" customFormat="1" ht="26.25" customHeight="1">
      <c r="A1" s="4" t="s">
        <v>434</v>
      </c>
      <c r="B1" s="1" t="s">
        <v>383</v>
      </c>
      <c r="C1" s="1" t="s">
        <v>384</v>
      </c>
      <c r="D1" s="41" t="s">
        <v>385</v>
      </c>
      <c r="E1" s="1" t="s">
        <v>26</v>
      </c>
      <c r="F1" s="1" t="s">
        <v>41</v>
      </c>
      <c r="G1" s="468" t="s">
        <v>386</v>
      </c>
      <c r="H1" s="468"/>
      <c r="I1" s="19" t="s">
        <v>1</v>
      </c>
      <c r="O1" s="44"/>
      <c r="T1" s="1" t="s">
        <v>387</v>
      </c>
      <c r="U1" s="1" t="s">
        <v>388</v>
      </c>
      <c r="V1" s="1" t="s">
        <v>389</v>
      </c>
    </row>
    <row r="2" spans="1:22">
      <c r="A2" s="470" t="s">
        <v>391</v>
      </c>
      <c r="B2" s="11" t="s">
        <v>19</v>
      </c>
      <c r="C2" s="11"/>
      <c r="D2" s="11"/>
      <c r="E2" s="11"/>
      <c r="F2" s="11"/>
      <c r="G2" s="6"/>
      <c r="H2" s="6"/>
      <c r="I2" s="30"/>
      <c r="J2" s="6"/>
      <c r="K2" s="6"/>
      <c r="L2" s="40"/>
      <c r="M2" s="6"/>
      <c r="N2" s="6"/>
      <c r="O2" s="6"/>
      <c r="P2" s="6"/>
      <c r="Q2" s="6"/>
      <c r="R2" s="6"/>
      <c r="S2" s="6"/>
      <c r="T2" s="40"/>
      <c r="U2" s="6"/>
      <c r="V2" s="6"/>
    </row>
    <row r="3" spans="1:22" ht="50.45" customHeight="1">
      <c r="A3" s="470"/>
      <c r="B3" s="2" t="s">
        <v>392</v>
      </c>
      <c r="C3" s="2" t="s">
        <v>478</v>
      </c>
      <c r="D3" s="15" t="s">
        <v>479</v>
      </c>
      <c r="E3" s="2" t="s">
        <v>437</v>
      </c>
      <c r="F3" s="2" t="s">
        <v>44</v>
      </c>
      <c r="G3" s="2" t="s">
        <v>396</v>
      </c>
      <c r="H3" s="2">
        <v>9</v>
      </c>
      <c r="I3" s="28"/>
      <c r="L3" s="38"/>
      <c r="O3" s="2"/>
      <c r="T3" s="38" t="e">
        <f>AVERAGE(I3:S3)</f>
        <v>#DIV/0!</v>
      </c>
      <c r="U3" s="2" t="e">
        <f>SQRT(VAR(I3:S3))</f>
        <v>#DIV/0!</v>
      </c>
      <c r="V3" s="2">
        <f>COUNT(I3:S3)</f>
        <v>0</v>
      </c>
    </row>
    <row r="4" spans="1:22" ht="25.5">
      <c r="A4" s="470"/>
      <c r="G4" s="10" t="s">
        <v>397</v>
      </c>
      <c r="H4" s="10">
        <v>0.3</v>
      </c>
      <c r="I4" s="33"/>
      <c r="J4" s="10"/>
      <c r="K4" s="10"/>
      <c r="L4" s="39"/>
      <c r="M4" s="10"/>
      <c r="N4" s="10"/>
      <c r="O4" s="10"/>
      <c r="P4" s="10"/>
      <c r="Q4" s="10"/>
      <c r="R4" s="10"/>
      <c r="S4" s="10"/>
      <c r="T4" s="39" t="e">
        <f>AVERAGE(I4:S4)</f>
        <v>#DIV/0!</v>
      </c>
      <c r="U4" s="10" t="e">
        <f>SQRT(VAR(I4:S4))</f>
        <v>#DIV/0!</v>
      </c>
      <c r="V4" s="10">
        <f>COUNT(I4:S4)</f>
        <v>0</v>
      </c>
    </row>
    <row r="5" spans="1:22">
      <c r="A5" s="14"/>
      <c r="I5" s="28"/>
      <c r="L5" s="38"/>
      <c r="O5" s="2"/>
      <c r="T5" s="38"/>
    </row>
    <row r="6" spans="1:22" ht="50.45" customHeight="1">
      <c r="A6" s="14"/>
      <c r="B6" s="2" t="s">
        <v>392</v>
      </c>
      <c r="C6" s="2" t="s">
        <v>480</v>
      </c>
      <c r="D6" s="15" t="s">
        <v>481</v>
      </c>
      <c r="E6" s="15" t="s">
        <v>444</v>
      </c>
      <c r="F6" s="2" t="s">
        <v>44</v>
      </c>
      <c r="G6" s="2" t="s">
        <v>396</v>
      </c>
      <c r="H6" s="2">
        <v>9</v>
      </c>
      <c r="I6" s="42">
        <v>12.7169620253165</v>
      </c>
      <c r="L6" s="38"/>
      <c r="O6" s="2"/>
      <c r="T6" s="38">
        <f>AVERAGE(I6:S6)</f>
        <v>12.7169620253165</v>
      </c>
      <c r="U6" s="2" t="e">
        <f>SQRT(VAR(I6:S6))</f>
        <v>#DIV/0!</v>
      </c>
      <c r="V6" s="2">
        <f>COUNT(I6:S6)</f>
        <v>1</v>
      </c>
    </row>
    <row r="7" spans="1:22" ht="25.5">
      <c r="A7" s="14"/>
      <c r="G7" s="10" t="s">
        <v>397</v>
      </c>
      <c r="H7" s="10">
        <v>0.3</v>
      </c>
      <c r="I7" s="43">
        <v>0.37518987341772198</v>
      </c>
      <c r="J7" s="10"/>
      <c r="K7" s="10"/>
      <c r="L7" s="39"/>
      <c r="M7" s="10"/>
      <c r="N7" s="10"/>
      <c r="O7" s="10"/>
      <c r="P7" s="10"/>
      <c r="Q7" s="10"/>
      <c r="R7" s="10"/>
      <c r="S7" s="10"/>
      <c r="T7" s="39">
        <f>AVERAGE(I7:S7)</f>
        <v>0.37518987341772198</v>
      </c>
      <c r="U7" s="10" t="e">
        <f>SQRT(VAR(I7:S7))</f>
        <v>#DIV/0!</v>
      </c>
      <c r="V7" s="10">
        <f>COUNT(I7:S7)</f>
        <v>1</v>
      </c>
    </row>
    <row r="8" spans="1:22">
      <c r="A8" s="14"/>
      <c r="I8" s="42"/>
      <c r="L8" s="38"/>
      <c r="O8" s="2"/>
      <c r="T8" s="38"/>
    </row>
    <row r="9" spans="1:22" ht="50.45" customHeight="1">
      <c r="A9" s="14"/>
      <c r="B9" s="2" t="s">
        <v>392</v>
      </c>
      <c r="C9" s="2" t="s">
        <v>480</v>
      </c>
      <c r="D9" s="15" t="s">
        <v>481</v>
      </c>
      <c r="E9" s="15" t="s">
        <v>437</v>
      </c>
      <c r="F9" s="2" t="s">
        <v>44</v>
      </c>
      <c r="G9" s="2" t="s">
        <v>396</v>
      </c>
      <c r="H9" s="2">
        <v>9</v>
      </c>
      <c r="I9" s="42">
        <v>12.1146835443038</v>
      </c>
      <c r="L9" s="38"/>
      <c r="O9" s="2"/>
      <c r="T9" s="38">
        <f>AVERAGE(I9:S9)</f>
        <v>12.1146835443038</v>
      </c>
      <c r="U9" s="2" t="e">
        <f>SQRT(VAR(I9:S9))</f>
        <v>#DIV/0!</v>
      </c>
      <c r="V9" s="2">
        <f>COUNT(I9:S9)</f>
        <v>1</v>
      </c>
    </row>
    <row r="10" spans="1:22" ht="25.5">
      <c r="A10" s="14"/>
      <c r="G10" s="10" t="s">
        <v>397</v>
      </c>
      <c r="H10" s="10">
        <v>0.3</v>
      </c>
      <c r="I10" s="43">
        <v>0.30607594936708898</v>
      </c>
      <c r="J10" s="10"/>
      <c r="K10" s="10"/>
      <c r="L10" s="39"/>
      <c r="M10" s="10"/>
      <c r="N10" s="10"/>
      <c r="O10" s="10"/>
      <c r="P10" s="10"/>
      <c r="Q10" s="10"/>
      <c r="R10" s="10"/>
      <c r="S10" s="10"/>
      <c r="T10" s="39">
        <f>AVERAGE(I10:S10)</f>
        <v>0.30607594936708898</v>
      </c>
      <c r="U10" s="10" t="e">
        <f>SQRT(VAR(I10:S10))</f>
        <v>#DIV/0!</v>
      </c>
      <c r="V10" s="10">
        <f>COUNT(I10:S10)</f>
        <v>1</v>
      </c>
    </row>
    <row r="11" spans="1:22">
      <c r="A11" s="14"/>
      <c r="I11" s="42"/>
      <c r="L11" s="38"/>
      <c r="O11" s="2"/>
      <c r="T11" s="38"/>
    </row>
    <row r="12" spans="1:22" ht="51">
      <c r="A12" s="14"/>
      <c r="B12" s="2" t="s">
        <v>392</v>
      </c>
      <c r="C12" s="2" t="s">
        <v>482</v>
      </c>
      <c r="D12" s="15" t="s">
        <v>452</v>
      </c>
      <c r="E12" s="15" t="s">
        <v>444</v>
      </c>
      <c r="F12" s="2" t="s">
        <v>44</v>
      </c>
      <c r="G12" s="2" t="s">
        <v>396</v>
      </c>
      <c r="H12" s="2">
        <v>9</v>
      </c>
      <c r="I12" s="22">
        <v>14.8496202531646</v>
      </c>
      <c r="L12" s="38"/>
      <c r="O12" s="2"/>
      <c r="T12" s="38">
        <f>AVERAGE(I12:S12)</f>
        <v>14.8496202531646</v>
      </c>
      <c r="U12" s="2" t="e">
        <f>SQRT(VAR(I12:S12))</f>
        <v>#DIV/0!</v>
      </c>
      <c r="V12" s="2">
        <f>COUNT(I12:S12)</f>
        <v>1</v>
      </c>
    </row>
    <row r="13" spans="1:22" ht="25.5">
      <c r="A13" s="14"/>
      <c r="G13" s="10" t="s">
        <v>397</v>
      </c>
      <c r="H13" s="10">
        <v>0.3</v>
      </c>
      <c r="I13" s="43">
        <v>0.48379746835442999</v>
      </c>
      <c r="J13" s="10"/>
      <c r="K13" s="10"/>
      <c r="L13" s="39"/>
      <c r="M13" s="10"/>
      <c r="N13" s="10"/>
      <c r="O13" s="10"/>
      <c r="P13" s="10"/>
      <c r="Q13" s="10"/>
      <c r="R13" s="10"/>
      <c r="S13" s="10"/>
      <c r="T13" s="39">
        <f>AVERAGE(I13:S13)</f>
        <v>0.48379746835442999</v>
      </c>
      <c r="U13" s="10" t="e">
        <f>SQRT(VAR(I13:S13))</f>
        <v>#DIV/0!</v>
      </c>
      <c r="V13" s="10">
        <f>COUNT(I13:S13)</f>
        <v>1</v>
      </c>
    </row>
    <row r="14" spans="1:22">
      <c r="A14" s="14"/>
      <c r="I14" s="42"/>
      <c r="L14" s="38"/>
      <c r="O14" s="2"/>
      <c r="T14" s="38"/>
    </row>
    <row r="15" spans="1:22" ht="51">
      <c r="A15" s="14"/>
      <c r="B15" s="2" t="s">
        <v>392</v>
      </c>
      <c r="C15" s="2" t="s">
        <v>482</v>
      </c>
      <c r="D15" s="15" t="s">
        <v>452</v>
      </c>
      <c r="E15" s="15" t="s">
        <v>437</v>
      </c>
      <c r="F15" s="2" t="s">
        <v>44</v>
      </c>
      <c r="G15" s="2" t="s">
        <v>396</v>
      </c>
      <c r="H15" s="2">
        <v>9</v>
      </c>
      <c r="I15" s="22">
        <v>14.2177215189873</v>
      </c>
      <c r="L15" s="38"/>
      <c r="O15" s="2"/>
      <c r="T15" s="38">
        <f>AVERAGE(I15:S15)</f>
        <v>14.2177215189873</v>
      </c>
      <c r="U15" s="2" t="e">
        <f>SQRT(VAR(I15:S15))</f>
        <v>#DIV/0!</v>
      </c>
      <c r="V15" s="2">
        <f>COUNT(I15:S15)</f>
        <v>1</v>
      </c>
    </row>
    <row r="16" spans="1:22" ht="25.5">
      <c r="A16" s="14"/>
      <c r="G16" s="10" t="s">
        <v>397</v>
      </c>
      <c r="H16" s="10">
        <v>0.3</v>
      </c>
      <c r="I16" s="43">
        <v>0.493670886075949</v>
      </c>
      <c r="J16" s="10"/>
      <c r="K16" s="10"/>
      <c r="L16" s="39"/>
      <c r="M16" s="10"/>
      <c r="N16" s="10"/>
      <c r="O16" s="10"/>
      <c r="P16" s="10"/>
      <c r="Q16" s="10"/>
      <c r="R16" s="10"/>
      <c r="S16" s="10"/>
      <c r="T16" s="39">
        <f>AVERAGE(I16:S16)</f>
        <v>0.493670886075949</v>
      </c>
      <c r="U16" s="10" t="e">
        <f>SQRT(VAR(I16:S16))</f>
        <v>#DIV/0!</v>
      </c>
      <c r="V16" s="10">
        <f>COUNT(I16:S16)</f>
        <v>1</v>
      </c>
    </row>
    <row r="17" spans="1:22">
      <c r="I17" s="28"/>
      <c r="L17" s="38"/>
      <c r="O17" s="2"/>
      <c r="T17" s="38"/>
    </row>
    <row r="18" spans="1:22" ht="12.75" customHeight="1">
      <c r="A18" s="471" t="s">
        <v>409</v>
      </c>
      <c r="B18" s="11" t="s">
        <v>19</v>
      </c>
      <c r="C18" s="11"/>
      <c r="D18" s="11"/>
      <c r="E18" s="11"/>
      <c r="F18" s="11"/>
      <c r="G18" s="6"/>
      <c r="H18" s="6"/>
      <c r="I18" s="30"/>
      <c r="J18" s="6"/>
      <c r="K18" s="6"/>
      <c r="L18" s="40"/>
      <c r="M18" s="6"/>
      <c r="N18" s="6"/>
      <c r="O18" s="6"/>
      <c r="P18" s="6"/>
      <c r="Q18" s="6"/>
      <c r="R18" s="6"/>
      <c r="S18" s="6"/>
      <c r="T18" s="40"/>
      <c r="U18" s="6"/>
      <c r="V18" s="6"/>
    </row>
    <row r="19" spans="1:22" ht="51">
      <c r="A19" s="471"/>
      <c r="B19" s="2" t="s">
        <v>392</v>
      </c>
      <c r="C19" s="2" t="s">
        <v>478</v>
      </c>
      <c r="D19" s="2" t="s">
        <v>430</v>
      </c>
      <c r="E19" s="2" t="s">
        <v>437</v>
      </c>
      <c r="F19" s="2" t="s">
        <v>44</v>
      </c>
      <c r="G19" s="2" t="s">
        <v>396</v>
      </c>
      <c r="H19" s="2">
        <v>6.75</v>
      </c>
      <c r="I19" s="28"/>
      <c r="L19" s="38"/>
      <c r="O19" s="2"/>
      <c r="T19" s="38" t="e">
        <f>AVERAGE(I19:S19)</f>
        <v>#DIV/0!</v>
      </c>
      <c r="U19" s="2" t="e">
        <f>SQRT(VAR(I19:S19))</f>
        <v>#DIV/0!</v>
      </c>
      <c r="V19" s="2">
        <f>COUNT(I19:S19)</f>
        <v>0</v>
      </c>
    </row>
    <row r="20" spans="1:22" ht="25.5">
      <c r="A20" s="471"/>
      <c r="G20" s="10" t="s">
        <v>397</v>
      </c>
      <c r="H20" s="10">
        <v>0.21</v>
      </c>
      <c r="I20" s="33"/>
      <c r="J20" s="10"/>
      <c r="K20" s="10"/>
      <c r="L20" s="39"/>
      <c r="M20" s="10"/>
      <c r="N20" s="10"/>
      <c r="O20" s="10"/>
      <c r="P20" s="10"/>
      <c r="Q20" s="10"/>
      <c r="R20" s="10"/>
      <c r="S20" s="10"/>
      <c r="T20" s="39" t="e">
        <f>AVERAGE(I20:S20)</f>
        <v>#DIV/0!</v>
      </c>
      <c r="U20" s="10" t="e">
        <f>SQRT(VAR(I20:S20))</f>
        <v>#DIV/0!</v>
      </c>
      <c r="V20" s="10">
        <f>COUNT(I20:S20)</f>
        <v>0</v>
      </c>
    </row>
    <row r="21" spans="1:22">
      <c r="A21" s="16"/>
      <c r="I21" s="28"/>
      <c r="L21" s="38"/>
      <c r="O21" s="2"/>
      <c r="T21" s="38"/>
    </row>
    <row r="22" spans="1:22" ht="63.75">
      <c r="A22" s="16"/>
      <c r="B22" s="2" t="s">
        <v>392</v>
      </c>
      <c r="C22" s="15" t="s">
        <v>483</v>
      </c>
      <c r="D22" s="15" t="s">
        <v>484</v>
      </c>
      <c r="E22" s="15" t="s">
        <v>444</v>
      </c>
      <c r="F22" s="2" t="s">
        <v>44</v>
      </c>
      <c r="G22" s="2" t="s">
        <v>396</v>
      </c>
      <c r="H22" s="2">
        <v>6.75</v>
      </c>
      <c r="I22" s="377"/>
      <c r="L22" s="38"/>
      <c r="O22" s="2"/>
      <c r="T22" s="38" t="e">
        <f>AVERAGE(I22:S22)</f>
        <v>#DIV/0!</v>
      </c>
      <c r="U22" s="2" t="e">
        <f>SQRT(VAR(I22:S22))</f>
        <v>#DIV/0!</v>
      </c>
      <c r="V22" s="2">
        <f>COUNT(I22:S22)</f>
        <v>0</v>
      </c>
    </row>
    <row r="23" spans="1:22" ht="25.5">
      <c r="A23" s="16"/>
      <c r="G23" s="10" t="s">
        <v>397</v>
      </c>
      <c r="H23" s="10">
        <v>0.21</v>
      </c>
      <c r="I23" s="378"/>
      <c r="J23" s="10"/>
      <c r="K23" s="10"/>
      <c r="L23" s="39"/>
      <c r="M23" s="10"/>
      <c r="N23" s="10"/>
      <c r="O23" s="10"/>
      <c r="P23" s="10"/>
      <c r="Q23" s="10"/>
      <c r="R23" s="10"/>
      <c r="S23" s="10"/>
      <c r="T23" s="39" t="e">
        <f>AVERAGE(I23:S23)</f>
        <v>#DIV/0!</v>
      </c>
      <c r="U23" s="10" t="e">
        <f>SQRT(VAR(I23:S23))</f>
        <v>#DIV/0!</v>
      </c>
      <c r="V23" s="10">
        <f>COUNT(I23:S23)</f>
        <v>0</v>
      </c>
    </row>
    <row r="24" spans="1:22">
      <c r="I24" s="28"/>
      <c r="L24" s="38"/>
      <c r="O24" s="2"/>
      <c r="T24" s="38"/>
    </row>
    <row r="25" spans="1:22">
      <c r="I25" s="28"/>
      <c r="L25" s="38"/>
      <c r="O25" s="2"/>
      <c r="T25" s="38"/>
    </row>
    <row r="26" spans="1:22">
      <c r="I26" s="28"/>
      <c r="L26" s="38"/>
      <c r="O26" s="2"/>
      <c r="T26" s="38"/>
    </row>
    <row r="27" spans="1:22">
      <c r="I27" s="28"/>
      <c r="L27" s="38"/>
      <c r="O27" s="2"/>
      <c r="T27" s="38"/>
    </row>
    <row r="28" spans="1:22">
      <c r="I28" s="28"/>
      <c r="L28" s="38"/>
      <c r="O28" s="2"/>
      <c r="T28" s="38"/>
    </row>
    <row r="29" spans="1:22">
      <c r="I29" s="28"/>
      <c r="L29" s="38"/>
      <c r="O29" s="2"/>
      <c r="T29" s="38"/>
    </row>
    <row r="30" spans="1:22">
      <c r="I30" s="28"/>
      <c r="L30" s="38"/>
      <c r="O30" s="2"/>
      <c r="T30" s="38"/>
    </row>
    <row r="31" spans="1:22">
      <c r="I31" s="28"/>
      <c r="L31" s="38"/>
      <c r="O31" s="2"/>
      <c r="T31" s="38"/>
    </row>
    <row r="32" spans="1:22">
      <c r="I32" s="28"/>
      <c r="L32" s="38"/>
      <c r="O32" s="2"/>
      <c r="T32" s="38"/>
    </row>
    <row r="33" spans="9:20">
      <c r="I33" s="28"/>
      <c r="L33" s="38"/>
      <c r="O33" s="2"/>
      <c r="T33" s="38"/>
    </row>
    <row r="34" spans="9:20">
      <c r="I34" s="28"/>
      <c r="L34" s="38"/>
      <c r="O34" s="2"/>
      <c r="T34" s="38"/>
    </row>
    <row r="35" spans="9:20">
      <c r="I35" s="28"/>
      <c r="L35" s="38"/>
      <c r="O35" s="2"/>
      <c r="T35" s="38"/>
    </row>
    <row r="36" spans="9:20">
      <c r="I36" s="28"/>
      <c r="L36" s="38"/>
      <c r="O36" s="2"/>
      <c r="T36" s="38"/>
    </row>
    <row r="37" spans="9:20">
      <c r="I37" s="28"/>
      <c r="L37" s="38"/>
      <c r="O37" s="2"/>
      <c r="T37" s="38"/>
    </row>
    <row r="38" spans="9:20">
      <c r="I38" s="28"/>
      <c r="L38" s="38"/>
      <c r="O38" s="2"/>
      <c r="T38" s="38"/>
    </row>
    <row r="39" spans="9:20">
      <c r="I39" s="28"/>
      <c r="L39" s="38"/>
      <c r="O39" s="2"/>
      <c r="T39" s="38"/>
    </row>
    <row r="40" spans="9:20">
      <c r="I40" s="28"/>
      <c r="L40" s="38"/>
      <c r="O40" s="2"/>
      <c r="T40" s="38"/>
    </row>
    <row r="41" spans="9:20">
      <c r="I41" s="28"/>
      <c r="L41" s="38"/>
      <c r="O41" s="2"/>
      <c r="T41" s="38"/>
    </row>
    <row r="42" spans="9:20">
      <c r="I42" s="28"/>
      <c r="L42" s="38"/>
      <c r="O42" s="2"/>
      <c r="T42" s="38"/>
    </row>
    <row r="43" spans="9:20">
      <c r="I43" s="28"/>
      <c r="L43" s="38"/>
      <c r="O43" s="2"/>
      <c r="T43" s="38"/>
    </row>
    <row r="44" spans="9:20">
      <c r="I44" s="28"/>
      <c r="L44" s="38"/>
      <c r="O44" s="2"/>
      <c r="T44" s="38"/>
    </row>
    <row r="45" spans="9:20">
      <c r="I45" s="28"/>
      <c r="L45" s="38"/>
      <c r="O45" s="2"/>
      <c r="T45" s="38"/>
    </row>
    <row r="46" spans="9:20">
      <c r="I46" s="28"/>
      <c r="L46" s="38"/>
      <c r="O46" s="2"/>
      <c r="T46" s="38"/>
    </row>
    <row r="47" spans="9:20">
      <c r="I47" s="28"/>
      <c r="L47" s="38"/>
      <c r="O47" s="2"/>
      <c r="T47" s="38"/>
    </row>
    <row r="48" spans="9:20">
      <c r="I48" s="28"/>
      <c r="L48" s="38"/>
      <c r="O48" s="2"/>
      <c r="T48" s="38"/>
    </row>
    <row r="49" spans="9:20">
      <c r="I49" s="28"/>
      <c r="L49" s="38"/>
      <c r="O49" s="2"/>
      <c r="T49" s="38"/>
    </row>
    <row r="50" spans="9:20">
      <c r="I50" s="28"/>
      <c r="L50" s="38"/>
      <c r="O50" s="2"/>
      <c r="T50" s="38"/>
    </row>
    <row r="51" spans="9:20">
      <c r="I51" s="28"/>
      <c r="L51" s="38"/>
      <c r="O51" s="2"/>
      <c r="T51" s="38"/>
    </row>
    <row r="52" spans="9:20">
      <c r="I52" s="28"/>
      <c r="L52" s="38"/>
      <c r="O52" s="2"/>
      <c r="T52" s="38"/>
    </row>
    <row r="53" spans="9:20">
      <c r="O53" s="2"/>
    </row>
    <row r="54" spans="9:20">
      <c r="O54" s="2"/>
    </row>
    <row r="55" spans="9:20">
      <c r="O55" s="2"/>
    </row>
    <row r="56" spans="9:20">
      <c r="O56" s="2"/>
    </row>
    <row r="57" spans="9:20">
      <c r="O57" s="2"/>
    </row>
    <row r="58" spans="9:20">
      <c r="O58" s="2"/>
    </row>
    <row r="59" spans="9:20">
      <c r="O59" s="2"/>
    </row>
    <row r="60" spans="9:20">
      <c r="O60" s="2"/>
    </row>
    <row r="61" spans="9:20">
      <c r="O61" s="2"/>
    </row>
    <row r="62" spans="9:20">
      <c r="O62" s="2"/>
    </row>
    <row r="63" spans="9:20">
      <c r="O63" s="2"/>
    </row>
    <row r="64" spans="9:20">
      <c r="O64" s="2"/>
    </row>
    <row r="65" spans="15:15">
      <c r="O65" s="2"/>
    </row>
    <row r="66" spans="15:15">
      <c r="O66" s="2"/>
    </row>
    <row r="67" spans="15:15">
      <c r="O67" s="2"/>
    </row>
    <row r="68" spans="15:15">
      <c r="O68" s="2"/>
    </row>
    <row r="69" spans="15:15">
      <c r="O69" s="2"/>
    </row>
    <row r="70" spans="15:15">
      <c r="O70" s="2"/>
    </row>
    <row r="71" spans="15:15">
      <c r="O71" s="2"/>
    </row>
    <row r="72" spans="15:15">
      <c r="O72" s="2"/>
    </row>
    <row r="73" spans="15:15">
      <c r="O73" s="2"/>
    </row>
    <row r="74" spans="15:15">
      <c r="O74" s="2"/>
    </row>
    <row r="75" spans="15:15">
      <c r="O75" s="2"/>
    </row>
    <row r="76" spans="15:15">
      <c r="O76" s="2"/>
    </row>
    <row r="77" spans="15:15">
      <c r="O77" s="2"/>
    </row>
    <row r="78" spans="15:15">
      <c r="O78" s="2"/>
    </row>
    <row r="79" spans="15:15">
      <c r="O79" s="2"/>
    </row>
    <row r="80" spans="15:15">
      <c r="O80" s="2"/>
    </row>
    <row r="81" spans="15:15">
      <c r="O81" s="2"/>
    </row>
    <row r="82" spans="15:15">
      <c r="O82" s="2"/>
    </row>
    <row r="83" spans="15:15">
      <c r="O83" s="2"/>
    </row>
    <row r="84" spans="15:15">
      <c r="O84" s="2"/>
    </row>
    <row r="85" spans="15:15">
      <c r="O85" s="2"/>
    </row>
    <row r="86" spans="15:15">
      <c r="O86" s="2"/>
    </row>
    <row r="87" spans="15:15">
      <c r="O87" s="2"/>
    </row>
    <row r="88" spans="15:15">
      <c r="O88" s="2"/>
    </row>
    <row r="89" spans="15:15">
      <c r="O89" s="2"/>
    </row>
    <row r="90" spans="15:15">
      <c r="O90" s="2"/>
    </row>
    <row r="91" spans="15:15">
      <c r="O91" s="2"/>
    </row>
    <row r="92" spans="15:15">
      <c r="O92" s="2"/>
    </row>
    <row r="93" spans="15:15">
      <c r="O93" s="2"/>
    </row>
    <row r="94" spans="15:15">
      <c r="O94" s="2"/>
    </row>
    <row r="95" spans="15:15">
      <c r="O95" s="2"/>
    </row>
    <row r="96" spans="15:15">
      <c r="O96" s="2"/>
    </row>
    <row r="97" spans="15:15">
      <c r="O97" s="2"/>
    </row>
    <row r="98" spans="15:15">
      <c r="O98" s="2"/>
    </row>
    <row r="99" spans="15:15">
      <c r="O99" s="2"/>
    </row>
    <row r="100" spans="15:15">
      <c r="O100" s="2"/>
    </row>
    <row r="101" spans="15:15">
      <c r="O101" s="2"/>
    </row>
    <row r="102" spans="15:15">
      <c r="O102" s="2"/>
    </row>
    <row r="103" spans="15:15">
      <c r="O103" s="2"/>
    </row>
    <row r="104" spans="15:15">
      <c r="O104" s="2"/>
    </row>
    <row r="105" spans="15:15">
      <c r="O105" s="2"/>
    </row>
    <row r="106" spans="15:15">
      <c r="O106" s="2"/>
    </row>
    <row r="107" spans="15:15">
      <c r="O107" s="2"/>
    </row>
    <row r="108" spans="15:15">
      <c r="O108" s="2"/>
    </row>
    <row r="109" spans="15:15">
      <c r="O109" s="2"/>
    </row>
    <row r="110" spans="15:15">
      <c r="O110" s="2"/>
    </row>
    <row r="111" spans="15:15">
      <c r="O111" s="2"/>
    </row>
    <row r="112" spans="15:15">
      <c r="O112" s="2"/>
    </row>
    <row r="113" spans="15:15">
      <c r="O113" s="2"/>
    </row>
    <row r="114" spans="15:15">
      <c r="O114" s="2"/>
    </row>
    <row r="115" spans="15:15">
      <c r="O115" s="2"/>
    </row>
    <row r="116" spans="15:15">
      <c r="O116" s="2"/>
    </row>
    <row r="117" spans="15:15">
      <c r="O117" s="2"/>
    </row>
    <row r="118" spans="15:15">
      <c r="O118" s="2"/>
    </row>
    <row r="119" spans="15:15">
      <c r="O119" s="2"/>
    </row>
    <row r="120" spans="15:15">
      <c r="O120" s="2"/>
    </row>
    <row r="121" spans="15:15">
      <c r="O121" s="2"/>
    </row>
    <row r="122" spans="15:15">
      <c r="O122" s="2"/>
    </row>
    <row r="123" spans="15:15">
      <c r="O123" s="2"/>
    </row>
    <row r="124" spans="15:15">
      <c r="O124" s="2"/>
    </row>
    <row r="125" spans="15:15">
      <c r="O125" s="2"/>
    </row>
    <row r="126" spans="15:15">
      <c r="O126" s="2"/>
    </row>
    <row r="127" spans="15:15">
      <c r="O127" s="2"/>
    </row>
    <row r="128" spans="15:15">
      <c r="O128" s="2"/>
    </row>
    <row r="129" spans="15:15">
      <c r="O129" s="2"/>
    </row>
    <row r="130" spans="15:15">
      <c r="O130" s="2"/>
    </row>
    <row r="131" spans="15:15">
      <c r="O131" s="2"/>
    </row>
    <row r="132" spans="15:15">
      <c r="O132" s="2"/>
    </row>
    <row r="133" spans="15:15">
      <c r="O133" s="2"/>
    </row>
    <row r="134" spans="15:15">
      <c r="O134" s="2"/>
    </row>
    <row r="135" spans="15:15">
      <c r="O135" s="2"/>
    </row>
    <row r="136" spans="15:15">
      <c r="O136" s="2"/>
    </row>
    <row r="137" spans="15:15">
      <c r="O137" s="2"/>
    </row>
    <row r="138" spans="15:15">
      <c r="O138" s="2"/>
    </row>
    <row r="139" spans="15:15">
      <c r="O139" s="2"/>
    </row>
    <row r="140" spans="15:15">
      <c r="O140" s="2"/>
    </row>
    <row r="141" spans="15:15">
      <c r="O141" s="2"/>
    </row>
    <row r="142" spans="15:15">
      <c r="O142" s="2"/>
    </row>
    <row r="143" spans="15:15">
      <c r="O143" s="2"/>
    </row>
    <row r="144" spans="15:15">
      <c r="O144" s="2"/>
    </row>
    <row r="145" spans="15:15">
      <c r="O145" s="2"/>
    </row>
    <row r="146" spans="15:15">
      <c r="O146" s="2"/>
    </row>
    <row r="147" spans="15:15">
      <c r="O147" s="2"/>
    </row>
    <row r="148" spans="15:15">
      <c r="O148" s="2"/>
    </row>
    <row r="149" spans="15:15">
      <c r="O149" s="2"/>
    </row>
    <row r="150" spans="15:15">
      <c r="O150" s="2"/>
    </row>
    <row r="151" spans="15:15">
      <c r="O151" s="2"/>
    </row>
    <row r="152" spans="15:15">
      <c r="O152" s="2"/>
    </row>
    <row r="153" spans="15:15">
      <c r="O153" s="2"/>
    </row>
    <row r="154" spans="15:15">
      <c r="O154" s="2"/>
    </row>
    <row r="155" spans="15:15">
      <c r="O155" s="2"/>
    </row>
    <row r="156" spans="15:15">
      <c r="O156" s="2"/>
    </row>
    <row r="157" spans="15:15">
      <c r="O157" s="2"/>
    </row>
    <row r="158" spans="15:15">
      <c r="O158" s="2"/>
    </row>
    <row r="159" spans="15:15">
      <c r="O159" s="2"/>
    </row>
    <row r="160" spans="15:15">
      <c r="O160" s="2"/>
    </row>
    <row r="161" spans="15:15">
      <c r="O161" s="2"/>
    </row>
    <row r="162" spans="15:15">
      <c r="O162" s="2"/>
    </row>
    <row r="163" spans="15:15">
      <c r="O163" s="2"/>
    </row>
    <row r="164" spans="15:15">
      <c r="O164" s="2"/>
    </row>
    <row r="165" spans="15:15">
      <c r="O165" s="2"/>
    </row>
    <row r="166" spans="15:15">
      <c r="O166" s="2"/>
    </row>
    <row r="167" spans="15:15">
      <c r="O167" s="2"/>
    </row>
    <row r="168" spans="15:15">
      <c r="O168" s="2"/>
    </row>
    <row r="169" spans="15:15">
      <c r="O169" s="2"/>
    </row>
    <row r="170" spans="15:15">
      <c r="O170" s="2"/>
    </row>
    <row r="171" spans="15:15">
      <c r="O171" s="2"/>
    </row>
    <row r="172" spans="15:15">
      <c r="O172" s="2"/>
    </row>
    <row r="173" spans="15:15">
      <c r="O173" s="2"/>
    </row>
    <row r="174" spans="15:15">
      <c r="O174" s="2"/>
    </row>
    <row r="175" spans="15:15">
      <c r="O175" s="2"/>
    </row>
    <row r="176" spans="15:15">
      <c r="O176" s="2"/>
    </row>
    <row r="177" spans="15:15">
      <c r="O177" s="2"/>
    </row>
    <row r="178" spans="15:15">
      <c r="O178" s="2"/>
    </row>
    <row r="179" spans="15:15">
      <c r="O179" s="2"/>
    </row>
    <row r="180" spans="15:15">
      <c r="O180" s="2"/>
    </row>
    <row r="181" spans="15:15">
      <c r="O181" s="2"/>
    </row>
    <row r="182" spans="15:15">
      <c r="O182" s="2"/>
    </row>
    <row r="183" spans="15:15">
      <c r="O183" s="2"/>
    </row>
    <row r="184" spans="15:15">
      <c r="O184" s="2"/>
    </row>
    <row r="185" spans="15:15">
      <c r="O185" s="2"/>
    </row>
  </sheetData>
  <mergeCells count="3">
    <mergeCell ref="G1:H1"/>
    <mergeCell ref="A2:A4"/>
    <mergeCell ref="A18:A20"/>
  </mergeCells>
  <phoneticPr fontId="21" type="noConversion"/>
  <pageMargins left="0.69930555555555596" right="0.69930555555555596" top="0.75" bottom="0.75" header="0.3" footer="0.3"/>
  <pageSetup paperSize="9" orientation="portrait" horizontalDpi="90" verticalDpi="9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G303"/>
  <sheetViews>
    <sheetView zoomScale="70" zoomScaleNormal="70" workbookViewId="0">
      <pane xSplit="9" ySplit="2" topLeftCell="L3" activePane="bottomRight" state="frozen"/>
      <selection pane="topRight"/>
      <selection pane="bottomLeft"/>
      <selection pane="bottomRight" activeCell="G5" sqref="G5"/>
    </sheetView>
  </sheetViews>
  <sheetFormatPr defaultColWidth="9.42578125" defaultRowHeight="12.75"/>
  <cols>
    <col min="1" max="1" width="10.42578125" style="2" customWidth="1"/>
    <col min="2" max="2" width="5.140625" style="2" customWidth="1"/>
    <col min="3" max="3" width="24" style="2" customWidth="1"/>
    <col min="4" max="4" width="17" style="2" customWidth="1"/>
    <col min="5" max="5" width="11.42578125" style="2" customWidth="1"/>
    <col min="6" max="6" width="9.140625" style="2" customWidth="1"/>
    <col min="7" max="7" width="10" style="2" customWidth="1"/>
    <col min="8" max="8" width="14.42578125" style="2" customWidth="1"/>
    <col min="9" max="9" width="6.42578125" style="2" customWidth="1"/>
    <col min="10" max="16" width="9.42578125" style="22" customWidth="1"/>
    <col min="17" max="17" width="9.42578125" style="2" customWidth="1"/>
    <col min="18" max="18" width="9.42578125" style="38" customWidth="1"/>
    <col min="19" max="21" width="9.42578125" style="2"/>
    <col min="22" max="22" width="10.5703125" style="2" customWidth="1"/>
    <col min="23" max="30" width="9.42578125" style="22" customWidth="1"/>
    <col min="31" max="31" width="9.42578125" style="2" customWidth="1"/>
    <col min="32" max="32" width="9.42578125" style="38" customWidth="1"/>
    <col min="33" max="16384" width="9.42578125" style="2"/>
  </cols>
  <sheetData>
    <row r="1" spans="1:33" s="1" customFormat="1" ht="33.75" customHeight="1">
      <c r="A1" s="4" t="s">
        <v>382</v>
      </c>
      <c r="B1" s="1" t="s">
        <v>383</v>
      </c>
      <c r="C1" s="41" t="s">
        <v>384</v>
      </c>
      <c r="D1" s="1" t="s">
        <v>385</v>
      </c>
      <c r="E1" s="1" t="s">
        <v>26</v>
      </c>
      <c r="F1" s="1" t="s">
        <v>41</v>
      </c>
      <c r="G1" s="1" t="s">
        <v>485</v>
      </c>
      <c r="H1" s="468" t="s">
        <v>386</v>
      </c>
      <c r="I1" s="468"/>
      <c r="J1" s="20" t="s">
        <v>0</v>
      </c>
      <c r="K1" s="19" t="s">
        <v>1</v>
      </c>
      <c r="L1" s="20" t="s">
        <v>2</v>
      </c>
      <c r="M1" s="64" t="s">
        <v>4</v>
      </c>
      <c r="N1" s="19" t="s">
        <v>5</v>
      </c>
      <c r="O1" s="61" t="s">
        <v>6</v>
      </c>
      <c r="P1" s="20" t="s">
        <v>3</v>
      </c>
      <c r="Q1" s="1" t="s">
        <v>387</v>
      </c>
      <c r="R1" s="58" t="s">
        <v>388</v>
      </c>
      <c r="S1" s="1" t="s">
        <v>389</v>
      </c>
      <c r="V1" s="4" t="s">
        <v>390</v>
      </c>
      <c r="W1" s="20" t="str">
        <f>J1</f>
        <v>Huawei</v>
      </c>
      <c r="X1" s="19" t="s">
        <v>1</v>
      </c>
      <c r="Y1" s="20" t="str">
        <f>L1</f>
        <v>CAICT</v>
      </c>
      <c r="Z1" s="20" t="str">
        <f>M1</f>
        <v>CMCC</v>
      </c>
      <c r="AA1" s="19" t="s">
        <v>5</v>
      </c>
      <c r="AB1" s="20" t="s">
        <v>6</v>
      </c>
      <c r="AC1" s="20" t="s">
        <v>3</v>
      </c>
      <c r="AD1" s="64" t="s">
        <v>7</v>
      </c>
      <c r="AE1" s="1" t="s">
        <v>387</v>
      </c>
      <c r="AF1" s="58" t="s">
        <v>388</v>
      </c>
      <c r="AG1" s="1" t="s">
        <v>389</v>
      </c>
    </row>
    <row r="2" spans="1:33" ht="13.35" customHeight="1">
      <c r="A2" s="469" t="s">
        <v>391</v>
      </c>
      <c r="B2" s="11" t="s">
        <v>18</v>
      </c>
      <c r="C2" s="11"/>
      <c r="D2" s="11"/>
      <c r="E2" s="11"/>
      <c r="F2" s="11"/>
      <c r="G2" s="11"/>
      <c r="H2" s="11"/>
      <c r="I2" s="11"/>
      <c r="J2" s="29"/>
      <c r="K2" s="29"/>
      <c r="L2" s="29"/>
      <c r="M2" s="29"/>
      <c r="N2" s="29"/>
      <c r="O2" s="29"/>
      <c r="P2" s="29"/>
      <c r="Q2" s="40"/>
      <c r="R2" s="40"/>
      <c r="S2" s="6"/>
      <c r="V2" s="65" t="s">
        <v>391</v>
      </c>
      <c r="W2" s="29"/>
      <c r="X2" s="29"/>
      <c r="Y2" s="29"/>
      <c r="Z2" s="29"/>
      <c r="AA2" s="29"/>
      <c r="AB2" s="29"/>
      <c r="AC2" s="29"/>
      <c r="AD2" s="29"/>
      <c r="AE2" s="40"/>
      <c r="AF2" s="40"/>
      <c r="AG2" s="6"/>
    </row>
    <row r="3" spans="1:33" ht="25.5">
      <c r="A3" s="470"/>
      <c r="B3" s="2" t="s">
        <v>392</v>
      </c>
      <c r="C3" s="2" t="s">
        <v>393</v>
      </c>
      <c r="D3" s="2" t="s">
        <v>394</v>
      </c>
      <c r="E3" s="2" t="s">
        <v>395</v>
      </c>
      <c r="G3" s="2">
        <v>10</v>
      </c>
      <c r="H3" s="2" t="s">
        <v>396</v>
      </c>
      <c r="I3" s="2">
        <v>9</v>
      </c>
      <c r="J3" s="22">
        <v>11.287000000000001</v>
      </c>
      <c r="K3" s="35">
        <v>12.9248576214405</v>
      </c>
      <c r="L3" s="22">
        <v>11.085800000000001</v>
      </c>
      <c r="P3" s="22">
        <v>10.41</v>
      </c>
      <c r="Q3" s="38">
        <f t="shared" ref="Q3:Q8" si="0">AVERAGE(J3:P3)</f>
        <v>11.426914405360126</v>
      </c>
      <c r="R3" s="38">
        <f t="shared" ref="R3:R8" si="1">SQRT(VAR(J3:P3))</f>
        <v>1.0667526837403352</v>
      </c>
      <c r="S3" s="2">
        <f t="shared" ref="S3:S8" si="2">COUNT(J3:P3)</f>
        <v>4</v>
      </c>
      <c r="V3" s="5"/>
      <c r="W3" s="22">
        <v>11.307</v>
      </c>
      <c r="X3" s="35">
        <v>13.0364712451145</v>
      </c>
      <c r="AA3" s="22">
        <v>9.23</v>
      </c>
      <c r="AC3" s="22">
        <v>10.98</v>
      </c>
      <c r="AD3" s="31">
        <v>11.6546</v>
      </c>
      <c r="AE3" s="38">
        <f t="shared" ref="AE3:AE8" si="3">AVERAGE(W3:AD3)</f>
        <v>11.241614249022902</v>
      </c>
      <c r="AF3" s="38">
        <f t="shared" ref="AF3:AF8" si="4">SQRT(VAR(W3:AD3))</f>
        <v>1.3703446706507314</v>
      </c>
      <c r="AG3" s="2">
        <f t="shared" ref="AG3:AG8" si="5">COUNT(W3:AD3)</f>
        <v>5</v>
      </c>
    </row>
    <row r="4" spans="1:33" ht="25.5">
      <c r="A4" s="470"/>
      <c r="G4" s="2">
        <v>20</v>
      </c>
      <c r="H4" s="2" t="s">
        <v>396</v>
      </c>
      <c r="I4" s="2">
        <v>9</v>
      </c>
      <c r="J4" s="22">
        <f>J3*DL_OH!$W$10</f>
        <v>12.805738410574335</v>
      </c>
      <c r="K4" s="22">
        <f>K3*DL_OH!$W$9</f>
        <v>14.606576214405317</v>
      </c>
      <c r="L4" s="22">
        <f>L3*DL_OH!$W$11</f>
        <v>12.469968588543615</v>
      </c>
      <c r="P4" s="22">
        <f>P3*DL_OH!$W$12</f>
        <v>11.675230871509731</v>
      </c>
      <c r="Q4" s="38">
        <f t="shared" si="0"/>
        <v>12.88937852125825</v>
      </c>
      <c r="R4" s="38">
        <f t="shared" si="1"/>
        <v>1.239061848404452</v>
      </c>
      <c r="S4" s="2">
        <f t="shared" si="2"/>
        <v>4</v>
      </c>
      <c r="V4" s="5"/>
      <c r="W4" s="22">
        <f>W3*DL_OH!$W$10</f>
        <v>12.828429539148047</v>
      </c>
      <c r="X4" s="22">
        <f>X3*DL_OH!$W$9</f>
        <v>14.732712451144653</v>
      </c>
      <c r="AA4" s="22">
        <f>AA3*DL_OH!$W$8</f>
        <v>10.418540183771196</v>
      </c>
      <c r="AC4" s="22">
        <f>AC3*DL_OH!$W$12</f>
        <v>12.314508642572225</v>
      </c>
      <c r="AD4" s="31">
        <f>AD3*DL_OH!$W$136</f>
        <v>13.242545292409789</v>
      </c>
      <c r="AE4" s="38">
        <f t="shared" si="3"/>
        <v>12.707347221809181</v>
      </c>
      <c r="AF4" s="38">
        <f t="shared" si="4"/>
        <v>1.5649410549008733</v>
      </c>
      <c r="AG4" s="2">
        <f t="shared" si="5"/>
        <v>5</v>
      </c>
    </row>
    <row r="5" spans="1:33" ht="25.5">
      <c r="A5" s="470"/>
      <c r="G5" s="2">
        <v>40</v>
      </c>
      <c r="H5" s="2" t="s">
        <v>396</v>
      </c>
      <c r="I5" s="2">
        <v>9</v>
      </c>
      <c r="J5" s="22">
        <f>J3*DL_OH!$AA$10</f>
        <v>13.709703070424826</v>
      </c>
      <c r="K5" s="22">
        <f>K3*DL_OH!$AA$9</f>
        <v>15.611663316582872</v>
      </c>
      <c r="L5" s="22">
        <f>L3*DL_OH!$AA$11</f>
        <v>13.301092306252341</v>
      </c>
      <c r="P5" s="22">
        <f>P3*DL_OH!$AA$12</f>
        <v>12.437452254321286</v>
      </c>
      <c r="Q5" s="38">
        <f t="shared" si="0"/>
        <v>13.764977736895332</v>
      </c>
      <c r="R5" s="38">
        <f t="shared" si="1"/>
        <v>1.3404994739058544</v>
      </c>
      <c r="S5" s="2">
        <f t="shared" si="2"/>
        <v>4</v>
      </c>
      <c r="V5" s="5"/>
      <c r="W5" s="22">
        <f>W3*DL_OH!$AA$10</f>
        <v>13.733995979205591</v>
      </c>
      <c r="X5" s="22">
        <f>X3*DL_OH!$AA$9</f>
        <v>15.746479061976597</v>
      </c>
      <c r="AA5" s="22">
        <f>AA3*DL_OH!$AA$8</f>
        <v>11.12957389672577</v>
      </c>
      <c r="AC5" s="22">
        <f>AC3*DL_OH!$AA$12</f>
        <v>13.118465490148678</v>
      </c>
      <c r="AD5" s="31">
        <f>AD3*DL_OH!$AA$136</f>
        <v>14.186369701368724</v>
      </c>
      <c r="AE5" s="38">
        <f t="shared" si="3"/>
        <v>13.582976825885073</v>
      </c>
      <c r="AF5" s="38">
        <f t="shared" si="4"/>
        <v>1.6809661199933645</v>
      </c>
      <c r="AG5" s="2">
        <f t="shared" si="5"/>
        <v>5</v>
      </c>
    </row>
    <row r="6" spans="1:33" ht="25.5">
      <c r="A6" s="470"/>
      <c r="G6" s="2">
        <v>10</v>
      </c>
      <c r="H6" s="10" t="s">
        <v>397</v>
      </c>
      <c r="I6" s="10">
        <v>0.3</v>
      </c>
      <c r="J6" s="24">
        <v>0.35599999999999998</v>
      </c>
      <c r="K6" s="34">
        <v>0.49109994416527097</v>
      </c>
      <c r="L6" s="24">
        <v>0.33460000000000001</v>
      </c>
      <c r="M6" s="24"/>
      <c r="N6" s="62"/>
      <c r="O6" s="24"/>
      <c r="P6" s="24">
        <v>0.3</v>
      </c>
      <c r="Q6" s="39">
        <f t="shared" si="0"/>
        <v>0.37042498604131774</v>
      </c>
      <c r="R6" s="39">
        <f t="shared" si="1"/>
        <v>8.3693157873051288E-2</v>
      </c>
      <c r="S6" s="10">
        <f t="shared" si="2"/>
        <v>4</v>
      </c>
      <c r="V6" s="5"/>
      <c r="W6" s="24">
        <v>0.34399999999999997</v>
      </c>
      <c r="X6" s="34">
        <v>0.51342266890005595</v>
      </c>
      <c r="Y6" s="24"/>
      <c r="Z6" s="24"/>
      <c r="AA6" s="24">
        <v>0.33</v>
      </c>
      <c r="AB6" s="24"/>
      <c r="AC6" s="24">
        <v>0.34799999999999998</v>
      </c>
      <c r="AD6" s="32">
        <v>0.40949999999999998</v>
      </c>
      <c r="AE6" s="39">
        <f t="shared" si="3"/>
        <v>0.38898453378001119</v>
      </c>
      <c r="AF6" s="39">
        <f t="shared" si="4"/>
        <v>7.5974089892859448E-2</v>
      </c>
      <c r="AG6" s="10">
        <f t="shared" si="5"/>
        <v>5</v>
      </c>
    </row>
    <row r="7" spans="1:33" ht="25.5">
      <c r="A7" s="470"/>
      <c r="G7" s="2">
        <v>20</v>
      </c>
      <c r="H7" s="10" t="s">
        <v>397</v>
      </c>
      <c r="I7" s="10">
        <v>0.3</v>
      </c>
      <c r="J7" s="24">
        <f>J6*DL_OH!$W$10</f>
        <v>0.40390208861207255</v>
      </c>
      <c r="K7" s="24">
        <f>K6*DL_OH!$W$9</f>
        <v>0.55499944165270809</v>
      </c>
      <c r="L7" s="24">
        <f>L6*DL_OH!$W$11</f>
        <v>0.37637802321228003</v>
      </c>
      <c r="M7" s="24"/>
      <c r="N7" s="24"/>
      <c r="O7" s="24"/>
      <c r="P7" s="24">
        <f>P6*DL_OH!$W$12</f>
        <v>0.33646198476973288</v>
      </c>
      <c r="Q7" s="39">
        <f t="shared" si="0"/>
        <v>0.41793538456169843</v>
      </c>
      <c r="R7" s="39">
        <f t="shared" si="1"/>
        <v>9.5478476278591767E-2</v>
      </c>
      <c r="S7" s="10">
        <f t="shared" si="2"/>
        <v>4</v>
      </c>
      <c r="V7" s="5"/>
      <c r="W7" s="24">
        <f>W6*DL_OH!$W$10</f>
        <v>0.3902874114678454</v>
      </c>
      <c r="X7" s="24">
        <f>X6*DL_OH!$W$9</f>
        <v>0.5802266890005584</v>
      </c>
      <c r="Y7" s="24"/>
      <c r="Z7" s="24"/>
      <c r="AA7" s="24">
        <f>AA6*DL_OH!$W$8</f>
        <v>0.37249385272421393</v>
      </c>
      <c r="AB7" s="24"/>
      <c r="AC7" s="24">
        <f>AC6*DL_OH!$W$12</f>
        <v>0.39029590233289013</v>
      </c>
      <c r="AD7" s="32">
        <f>AD6*DL_OH!$W$136</f>
        <v>0.46529458730817086</v>
      </c>
      <c r="AE7" s="39">
        <f t="shared" si="3"/>
        <v>0.43971968856673571</v>
      </c>
      <c r="AF7" s="39">
        <f t="shared" si="4"/>
        <v>8.6316085242179819E-2</v>
      </c>
      <c r="AG7" s="10">
        <f t="shared" si="5"/>
        <v>5</v>
      </c>
    </row>
    <row r="8" spans="1:33" ht="25.5">
      <c r="A8" s="470"/>
      <c r="G8" s="2">
        <v>40</v>
      </c>
      <c r="H8" s="10" t="s">
        <v>397</v>
      </c>
      <c r="I8" s="10">
        <v>0.3</v>
      </c>
      <c r="J8" s="24">
        <f>J6*DL_OH!$AA$10</f>
        <v>0.43241377629762007</v>
      </c>
      <c r="K8" s="24">
        <f>K6*DL_OH!$AA$9</f>
        <v>0.59318927973199354</v>
      </c>
      <c r="L8" s="24">
        <f>L6*DL_OH!$AA$11</f>
        <v>0.40146362785473605</v>
      </c>
      <c r="M8" s="24"/>
      <c r="N8" s="24"/>
      <c r="O8" s="24"/>
      <c r="P8" s="24">
        <f>P6*DL_OH!$AA$12</f>
        <v>0.3584280188565212</v>
      </c>
      <c r="Q8" s="39">
        <f t="shared" si="0"/>
        <v>0.44637367568521774</v>
      </c>
      <c r="R8" s="39">
        <f t="shared" si="1"/>
        <v>0.10247121763971644</v>
      </c>
      <c r="S8" s="10">
        <f t="shared" si="2"/>
        <v>4</v>
      </c>
      <c r="V8" s="5"/>
      <c r="W8" s="24">
        <f>W6*DL_OH!$AA$10</f>
        <v>0.41783803102916095</v>
      </c>
      <c r="X8" s="24">
        <f>X6*DL_OH!$AA$9</f>
        <v>0.62015242881072041</v>
      </c>
      <c r="Y8" s="24"/>
      <c r="Z8" s="24"/>
      <c r="AA8" s="24">
        <f>AA6*DL_OH!$AA$8</f>
        <v>0.39791542642681516</v>
      </c>
      <c r="AB8" s="24"/>
      <c r="AC8" s="24">
        <f>AC6*DL_OH!$AA$12</f>
        <v>0.41577650187356457</v>
      </c>
      <c r="AD8" s="32">
        <f>AD6*DL_OH!$AA$136</f>
        <v>0.49845712360016575</v>
      </c>
      <c r="AE8" s="39">
        <f t="shared" si="3"/>
        <v>0.47002790234808539</v>
      </c>
      <c r="AF8" s="39">
        <f t="shared" si="4"/>
        <v>9.2483512546640848E-2</v>
      </c>
      <c r="AG8" s="10">
        <f t="shared" si="5"/>
        <v>5</v>
      </c>
    </row>
    <row r="9" spans="1:33">
      <c r="A9" s="470"/>
      <c r="Q9" s="38"/>
      <c r="V9" s="5"/>
      <c r="AE9" s="38"/>
    </row>
    <row r="10" spans="1:33" ht="25.5">
      <c r="A10" s="470"/>
      <c r="B10" s="2" t="s">
        <v>392</v>
      </c>
      <c r="C10" s="2" t="s">
        <v>393</v>
      </c>
      <c r="D10" s="2" t="s">
        <v>398</v>
      </c>
      <c r="E10" s="2" t="s">
        <v>395</v>
      </c>
      <c r="G10" s="2">
        <v>10</v>
      </c>
      <c r="H10" s="2" t="s">
        <v>396</v>
      </c>
      <c r="I10" s="2">
        <v>9</v>
      </c>
      <c r="K10" s="35"/>
      <c r="Q10" s="38" t="e">
        <f t="shared" ref="Q10:Q15" si="6">AVERAGE(J10:P10)</f>
        <v>#DIV/0!</v>
      </c>
      <c r="R10" s="38" t="e">
        <f t="shared" ref="R10:R15" si="7">SQRT(VAR(J10:P10))</f>
        <v>#DIV/0!</v>
      </c>
      <c r="S10" s="2">
        <f t="shared" ref="S10:S15" si="8">COUNT(J10:P10)</f>
        <v>0</v>
      </c>
      <c r="V10" s="5"/>
      <c r="X10" s="35"/>
      <c r="AE10" s="38" t="e">
        <f t="shared" ref="AE10:AE15" si="9">AVERAGE(W10:AC10)</f>
        <v>#DIV/0!</v>
      </c>
      <c r="AF10" s="38" t="e">
        <f t="shared" ref="AF10:AF15" si="10">SQRT(VAR(W10:AC10))</f>
        <v>#DIV/0!</v>
      </c>
      <c r="AG10" s="2">
        <f t="shared" ref="AG10:AG15" si="11">COUNT(W10:AC10)</f>
        <v>0</v>
      </c>
    </row>
    <row r="11" spans="1:33" ht="25.5">
      <c r="A11" s="470"/>
      <c r="G11" s="2">
        <v>20</v>
      </c>
      <c r="H11" s="2" t="s">
        <v>396</v>
      </c>
      <c r="I11" s="2">
        <v>9</v>
      </c>
      <c r="K11" s="35"/>
      <c r="Q11" s="38" t="e">
        <f t="shared" si="6"/>
        <v>#DIV/0!</v>
      </c>
      <c r="R11" s="38" t="e">
        <f t="shared" si="7"/>
        <v>#DIV/0!</v>
      </c>
      <c r="S11" s="2">
        <f t="shared" si="8"/>
        <v>0</v>
      </c>
      <c r="V11" s="5"/>
      <c r="X11" s="35"/>
      <c r="AE11" s="38" t="e">
        <f t="shared" si="9"/>
        <v>#DIV/0!</v>
      </c>
      <c r="AF11" s="38" t="e">
        <f t="shared" si="10"/>
        <v>#DIV/0!</v>
      </c>
      <c r="AG11" s="2">
        <f t="shared" si="11"/>
        <v>0</v>
      </c>
    </row>
    <row r="12" spans="1:33" ht="25.5">
      <c r="A12" s="470"/>
      <c r="G12" s="2">
        <v>40</v>
      </c>
      <c r="H12" s="2" t="s">
        <v>396</v>
      </c>
      <c r="I12" s="2">
        <v>9</v>
      </c>
      <c r="K12" s="35"/>
      <c r="Q12" s="38" t="e">
        <f t="shared" si="6"/>
        <v>#DIV/0!</v>
      </c>
      <c r="R12" s="38" t="e">
        <f t="shared" si="7"/>
        <v>#DIV/0!</v>
      </c>
      <c r="S12" s="2">
        <f t="shared" si="8"/>
        <v>0</v>
      </c>
      <c r="V12" s="5"/>
      <c r="X12" s="35"/>
      <c r="AE12" s="38" t="e">
        <f t="shared" si="9"/>
        <v>#DIV/0!</v>
      </c>
      <c r="AF12" s="38" t="e">
        <f t="shared" si="10"/>
        <v>#DIV/0!</v>
      </c>
      <c r="AG12" s="2">
        <f t="shared" si="11"/>
        <v>0</v>
      </c>
    </row>
    <row r="13" spans="1:33" ht="25.5">
      <c r="A13" s="470"/>
      <c r="G13" s="2">
        <v>10</v>
      </c>
      <c r="H13" s="10" t="s">
        <v>397</v>
      </c>
      <c r="I13" s="10">
        <v>0.3</v>
      </c>
      <c r="J13" s="24"/>
      <c r="K13" s="34"/>
      <c r="L13" s="24"/>
      <c r="M13" s="24"/>
      <c r="N13" s="62"/>
      <c r="O13" s="24"/>
      <c r="P13" s="24"/>
      <c r="Q13" s="39" t="e">
        <f t="shared" si="6"/>
        <v>#DIV/0!</v>
      </c>
      <c r="R13" s="39" t="e">
        <f t="shared" si="7"/>
        <v>#DIV/0!</v>
      </c>
      <c r="S13" s="10">
        <f t="shared" si="8"/>
        <v>0</v>
      </c>
      <c r="V13" s="5"/>
      <c r="W13" s="24"/>
      <c r="X13" s="34"/>
      <c r="Y13" s="24"/>
      <c r="Z13" s="24"/>
      <c r="AA13" s="62"/>
      <c r="AB13" s="24"/>
      <c r="AC13" s="24"/>
      <c r="AD13" s="24"/>
      <c r="AE13" s="39" t="e">
        <f t="shared" si="9"/>
        <v>#DIV/0!</v>
      </c>
      <c r="AF13" s="39" t="e">
        <f t="shared" si="10"/>
        <v>#DIV/0!</v>
      </c>
      <c r="AG13" s="10">
        <f t="shared" si="11"/>
        <v>0</v>
      </c>
    </row>
    <row r="14" spans="1:33" ht="25.5">
      <c r="A14" s="470"/>
      <c r="G14" s="2">
        <v>20</v>
      </c>
      <c r="H14" s="10" t="s">
        <v>397</v>
      </c>
      <c r="I14" s="10">
        <v>0.3</v>
      </c>
      <c r="J14" s="24"/>
      <c r="K14" s="34"/>
      <c r="L14" s="24"/>
      <c r="M14" s="24"/>
      <c r="N14" s="24"/>
      <c r="O14" s="24"/>
      <c r="P14" s="24"/>
      <c r="Q14" s="39" t="e">
        <f t="shared" si="6"/>
        <v>#DIV/0!</v>
      </c>
      <c r="R14" s="39" t="e">
        <f t="shared" si="7"/>
        <v>#DIV/0!</v>
      </c>
      <c r="S14" s="10">
        <f t="shared" si="8"/>
        <v>0</v>
      </c>
      <c r="V14" s="5"/>
      <c r="W14" s="24"/>
      <c r="X14" s="34"/>
      <c r="Y14" s="24"/>
      <c r="Z14" s="24"/>
      <c r="AA14" s="62"/>
      <c r="AB14" s="24"/>
      <c r="AC14" s="24"/>
      <c r="AD14" s="24"/>
      <c r="AE14" s="39" t="e">
        <f t="shared" si="9"/>
        <v>#DIV/0!</v>
      </c>
      <c r="AF14" s="39" t="e">
        <f t="shared" si="10"/>
        <v>#DIV/0!</v>
      </c>
      <c r="AG14" s="10">
        <f t="shared" si="11"/>
        <v>0</v>
      </c>
    </row>
    <row r="15" spans="1:33" ht="25.5">
      <c r="A15" s="470"/>
      <c r="G15" s="2">
        <v>40</v>
      </c>
      <c r="H15" s="10" t="s">
        <v>397</v>
      </c>
      <c r="I15" s="10">
        <v>0.3</v>
      </c>
      <c r="J15" s="24"/>
      <c r="K15" s="34"/>
      <c r="L15" s="24"/>
      <c r="M15" s="24"/>
      <c r="N15" s="24"/>
      <c r="O15" s="24"/>
      <c r="P15" s="24"/>
      <c r="Q15" s="39" t="e">
        <f t="shared" si="6"/>
        <v>#DIV/0!</v>
      </c>
      <c r="R15" s="39" t="e">
        <f t="shared" si="7"/>
        <v>#DIV/0!</v>
      </c>
      <c r="S15" s="10">
        <f t="shared" si="8"/>
        <v>0</v>
      </c>
      <c r="V15" s="5"/>
      <c r="W15" s="24"/>
      <c r="X15" s="34"/>
      <c r="Y15" s="24"/>
      <c r="Z15" s="24"/>
      <c r="AA15" s="62"/>
      <c r="AB15" s="24"/>
      <c r="AC15" s="24"/>
      <c r="AD15" s="24"/>
      <c r="AE15" s="39" t="e">
        <f t="shared" si="9"/>
        <v>#DIV/0!</v>
      </c>
      <c r="AF15" s="39" t="e">
        <f t="shared" si="10"/>
        <v>#DIV/0!</v>
      </c>
      <c r="AG15" s="10">
        <f t="shared" si="11"/>
        <v>0</v>
      </c>
    </row>
    <row r="16" spans="1:33">
      <c r="A16" s="470"/>
      <c r="Q16" s="38"/>
      <c r="V16" s="5"/>
      <c r="AE16" s="38"/>
    </row>
    <row r="17" spans="1:33" ht="25.5">
      <c r="A17" s="470"/>
      <c r="B17" s="2" t="s">
        <v>392</v>
      </c>
      <c r="C17" s="2" t="s">
        <v>393</v>
      </c>
      <c r="D17" s="2" t="s">
        <v>399</v>
      </c>
      <c r="E17" s="2" t="s">
        <v>395</v>
      </c>
      <c r="G17" s="2">
        <v>10</v>
      </c>
      <c r="H17" s="2" t="s">
        <v>396</v>
      </c>
      <c r="I17" s="2">
        <v>9</v>
      </c>
      <c r="Q17" s="38" t="e">
        <f t="shared" ref="Q17:Q22" si="12">AVERAGE(J17:P17)</f>
        <v>#DIV/0!</v>
      </c>
      <c r="R17" s="38" t="e">
        <f t="shared" ref="R17:R22" si="13">SQRT(VAR(J17:P17))</f>
        <v>#DIV/0!</v>
      </c>
      <c r="S17" s="2">
        <f t="shared" ref="S17:S22" si="14">COUNT(J17:P17)</f>
        <v>0</v>
      </c>
      <c r="V17" s="5"/>
      <c r="AE17" s="38" t="e">
        <f t="shared" ref="AE17:AE22" si="15">AVERAGE(W17:AC17)</f>
        <v>#DIV/0!</v>
      </c>
      <c r="AF17" s="38" t="e">
        <f t="shared" ref="AF17:AF22" si="16">SQRT(VAR(W17:AC17))</f>
        <v>#DIV/0!</v>
      </c>
      <c r="AG17" s="2">
        <f t="shared" ref="AG17:AG22" si="17">COUNT(W17:AC17)</f>
        <v>0</v>
      </c>
    </row>
    <row r="18" spans="1:33" ht="25.5">
      <c r="A18" s="470"/>
      <c r="G18" s="2">
        <v>20</v>
      </c>
      <c r="H18" s="2" t="s">
        <v>396</v>
      </c>
      <c r="I18" s="2">
        <v>9</v>
      </c>
      <c r="Q18" s="38" t="e">
        <f t="shared" si="12"/>
        <v>#DIV/0!</v>
      </c>
      <c r="R18" s="38" t="e">
        <f t="shared" si="13"/>
        <v>#DIV/0!</v>
      </c>
      <c r="S18" s="2">
        <f t="shared" si="14"/>
        <v>0</v>
      </c>
      <c r="V18" s="5"/>
      <c r="AE18" s="38" t="e">
        <f t="shared" si="15"/>
        <v>#DIV/0!</v>
      </c>
      <c r="AF18" s="38" t="e">
        <f t="shared" si="16"/>
        <v>#DIV/0!</v>
      </c>
      <c r="AG18" s="2">
        <f t="shared" si="17"/>
        <v>0</v>
      </c>
    </row>
    <row r="19" spans="1:33" ht="25.5">
      <c r="A19" s="470"/>
      <c r="G19" s="2">
        <v>40</v>
      </c>
      <c r="H19" s="2" t="s">
        <v>396</v>
      </c>
      <c r="I19" s="2">
        <v>9</v>
      </c>
      <c r="Q19" s="38" t="e">
        <f t="shared" si="12"/>
        <v>#DIV/0!</v>
      </c>
      <c r="R19" s="38" t="e">
        <f t="shared" si="13"/>
        <v>#DIV/0!</v>
      </c>
      <c r="S19" s="2">
        <f t="shared" si="14"/>
        <v>0</v>
      </c>
      <c r="V19" s="5"/>
      <c r="AE19" s="38" t="e">
        <f t="shared" si="15"/>
        <v>#DIV/0!</v>
      </c>
      <c r="AF19" s="38" t="e">
        <f t="shared" si="16"/>
        <v>#DIV/0!</v>
      </c>
      <c r="AG19" s="2">
        <f t="shared" si="17"/>
        <v>0</v>
      </c>
    </row>
    <row r="20" spans="1:33" ht="25.5">
      <c r="A20" s="470"/>
      <c r="G20" s="2">
        <v>10</v>
      </c>
      <c r="H20" s="10" t="s">
        <v>397</v>
      </c>
      <c r="I20" s="10">
        <v>0.3</v>
      </c>
      <c r="J20" s="24"/>
      <c r="K20" s="24"/>
      <c r="L20" s="24"/>
      <c r="M20" s="24"/>
      <c r="N20" s="24"/>
      <c r="O20" s="24"/>
      <c r="P20" s="24"/>
      <c r="Q20" s="39" t="e">
        <f t="shared" si="12"/>
        <v>#DIV/0!</v>
      </c>
      <c r="R20" s="39" t="e">
        <f t="shared" si="13"/>
        <v>#DIV/0!</v>
      </c>
      <c r="S20" s="10">
        <f t="shared" si="14"/>
        <v>0</v>
      </c>
      <c r="V20" s="5"/>
      <c r="W20" s="24"/>
      <c r="X20" s="24"/>
      <c r="Y20" s="24"/>
      <c r="Z20" s="24"/>
      <c r="AA20" s="24"/>
      <c r="AB20" s="24"/>
      <c r="AC20" s="24"/>
      <c r="AD20" s="24"/>
      <c r="AE20" s="39" t="e">
        <f t="shared" si="15"/>
        <v>#DIV/0!</v>
      </c>
      <c r="AF20" s="39" t="e">
        <f t="shared" si="16"/>
        <v>#DIV/0!</v>
      </c>
      <c r="AG20" s="10">
        <f t="shared" si="17"/>
        <v>0</v>
      </c>
    </row>
    <row r="21" spans="1:33" ht="25.5">
      <c r="A21" s="470"/>
      <c r="G21" s="2">
        <v>20</v>
      </c>
      <c r="H21" s="10" t="s">
        <v>397</v>
      </c>
      <c r="I21" s="10">
        <v>0.3</v>
      </c>
      <c r="J21" s="24"/>
      <c r="K21" s="24"/>
      <c r="L21" s="24"/>
      <c r="M21" s="24"/>
      <c r="N21" s="24"/>
      <c r="O21" s="24"/>
      <c r="P21" s="24"/>
      <c r="Q21" s="39" t="e">
        <f t="shared" si="12"/>
        <v>#DIV/0!</v>
      </c>
      <c r="R21" s="39" t="e">
        <f t="shared" si="13"/>
        <v>#DIV/0!</v>
      </c>
      <c r="S21" s="10">
        <f t="shared" si="14"/>
        <v>0</v>
      </c>
      <c r="V21" s="5"/>
      <c r="W21" s="24"/>
      <c r="X21" s="24"/>
      <c r="Y21" s="24"/>
      <c r="Z21" s="24"/>
      <c r="AA21" s="24"/>
      <c r="AB21" s="24"/>
      <c r="AC21" s="24"/>
      <c r="AD21" s="24"/>
      <c r="AE21" s="39" t="e">
        <f t="shared" si="15"/>
        <v>#DIV/0!</v>
      </c>
      <c r="AF21" s="39" t="e">
        <f t="shared" si="16"/>
        <v>#DIV/0!</v>
      </c>
      <c r="AG21" s="10">
        <f t="shared" si="17"/>
        <v>0</v>
      </c>
    </row>
    <row r="22" spans="1:33" ht="25.5">
      <c r="A22" s="470"/>
      <c r="G22" s="2">
        <v>40</v>
      </c>
      <c r="H22" s="10" t="s">
        <v>397</v>
      </c>
      <c r="I22" s="10">
        <v>0.3</v>
      </c>
      <c r="J22" s="24"/>
      <c r="K22" s="24"/>
      <c r="L22" s="24"/>
      <c r="M22" s="24"/>
      <c r="N22" s="24"/>
      <c r="O22" s="24"/>
      <c r="P22" s="24"/>
      <c r="Q22" s="39" t="e">
        <f t="shared" si="12"/>
        <v>#DIV/0!</v>
      </c>
      <c r="R22" s="39" t="e">
        <f t="shared" si="13"/>
        <v>#DIV/0!</v>
      </c>
      <c r="S22" s="10">
        <f t="shared" si="14"/>
        <v>0</v>
      </c>
      <c r="V22" s="5"/>
      <c r="W22" s="24"/>
      <c r="X22" s="24"/>
      <c r="Y22" s="24"/>
      <c r="Z22" s="24"/>
      <c r="AA22" s="24"/>
      <c r="AB22" s="24"/>
      <c r="AC22" s="24"/>
      <c r="AD22" s="24"/>
      <c r="AE22" s="39" t="e">
        <f t="shared" si="15"/>
        <v>#DIV/0!</v>
      </c>
      <c r="AF22" s="39" t="e">
        <f t="shared" si="16"/>
        <v>#DIV/0!</v>
      </c>
      <c r="AG22" s="10">
        <f t="shared" si="17"/>
        <v>0</v>
      </c>
    </row>
    <row r="23" spans="1:33">
      <c r="A23" s="470"/>
      <c r="Q23" s="38"/>
      <c r="V23" s="5"/>
      <c r="AE23" s="38"/>
    </row>
    <row r="24" spans="1:33" ht="25.5">
      <c r="A24" s="470"/>
      <c r="B24" s="2" t="s">
        <v>392</v>
      </c>
      <c r="C24" s="2" t="s">
        <v>393</v>
      </c>
      <c r="D24" s="2" t="s">
        <v>400</v>
      </c>
      <c r="E24" s="2" t="s">
        <v>395</v>
      </c>
      <c r="G24" s="2">
        <v>10</v>
      </c>
      <c r="H24" s="2" t="s">
        <v>396</v>
      </c>
      <c r="I24" s="2">
        <v>9</v>
      </c>
      <c r="O24" s="23"/>
      <c r="Q24" s="38" t="e">
        <f t="shared" ref="Q24:Q29" si="18">AVERAGE(J24:P24)</f>
        <v>#DIV/0!</v>
      </c>
      <c r="R24" s="38" t="e">
        <f t="shared" ref="R24:R29" si="19">SQRT(VAR(J24:P24))</f>
        <v>#DIV/0!</v>
      </c>
      <c r="S24" s="2">
        <f t="shared" ref="S24:S29" si="20">COUNT(J24:P24)</f>
        <v>0</v>
      </c>
      <c r="V24" s="5"/>
      <c r="AE24" s="38" t="e">
        <f t="shared" ref="AE24:AE29" si="21">AVERAGE(W24:AD24)</f>
        <v>#DIV/0!</v>
      </c>
      <c r="AF24" s="38" t="e">
        <f t="shared" ref="AF24:AF29" si="22">SQRT(VAR(W24:AD24))</f>
        <v>#DIV/0!</v>
      </c>
      <c r="AG24" s="2">
        <f t="shared" ref="AG24:AG29" si="23">COUNT(W24:AD24)</f>
        <v>0</v>
      </c>
    </row>
    <row r="25" spans="1:33" ht="25.5">
      <c r="A25" s="470"/>
      <c r="G25" s="2">
        <v>20</v>
      </c>
      <c r="H25" s="2" t="s">
        <v>396</v>
      </c>
      <c r="I25" s="2">
        <v>9</v>
      </c>
      <c r="O25" s="23"/>
      <c r="Q25" s="38" t="e">
        <f t="shared" si="18"/>
        <v>#DIV/0!</v>
      </c>
      <c r="R25" s="38" t="e">
        <f t="shared" si="19"/>
        <v>#DIV/0!</v>
      </c>
      <c r="S25" s="2">
        <f t="shared" si="20"/>
        <v>0</v>
      </c>
      <c r="V25" s="5"/>
      <c r="AE25" s="38" t="e">
        <f t="shared" si="21"/>
        <v>#DIV/0!</v>
      </c>
      <c r="AF25" s="38" t="e">
        <f t="shared" si="22"/>
        <v>#DIV/0!</v>
      </c>
      <c r="AG25" s="2">
        <f t="shared" si="23"/>
        <v>0</v>
      </c>
    </row>
    <row r="26" spans="1:33" ht="25.5">
      <c r="A26" s="470"/>
      <c r="G26" s="2">
        <v>40</v>
      </c>
      <c r="H26" s="2" t="s">
        <v>396</v>
      </c>
      <c r="I26" s="2">
        <v>9</v>
      </c>
      <c r="O26" s="23"/>
      <c r="Q26" s="38" t="e">
        <f t="shared" si="18"/>
        <v>#DIV/0!</v>
      </c>
      <c r="R26" s="38" t="e">
        <f t="shared" si="19"/>
        <v>#DIV/0!</v>
      </c>
      <c r="S26" s="2">
        <f t="shared" si="20"/>
        <v>0</v>
      </c>
      <c r="V26" s="5"/>
      <c r="AE26" s="38" t="e">
        <f t="shared" si="21"/>
        <v>#DIV/0!</v>
      </c>
      <c r="AF26" s="38" t="e">
        <f t="shared" si="22"/>
        <v>#DIV/0!</v>
      </c>
      <c r="AG26" s="2">
        <f t="shared" si="23"/>
        <v>0</v>
      </c>
    </row>
    <row r="27" spans="1:33" ht="25.5">
      <c r="A27" s="470"/>
      <c r="G27" s="2">
        <v>10</v>
      </c>
      <c r="H27" s="10" t="s">
        <v>397</v>
      </c>
      <c r="I27" s="10">
        <v>0.3</v>
      </c>
      <c r="J27" s="24"/>
      <c r="K27" s="24"/>
      <c r="L27" s="24"/>
      <c r="M27" s="24"/>
      <c r="N27" s="24"/>
      <c r="O27" s="26"/>
      <c r="P27" s="24"/>
      <c r="Q27" s="39" t="e">
        <f t="shared" si="18"/>
        <v>#DIV/0!</v>
      </c>
      <c r="R27" s="39" t="e">
        <f t="shared" si="19"/>
        <v>#DIV/0!</v>
      </c>
      <c r="S27" s="10">
        <f t="shared" si="20"/>
        <v>0</v>
      </c>
      <c r="V27" s="5"/>
      <c r="W27" s="24"/>
      <c r="X27" s="24"/>
      <c r="Y27" s="24"/>
      <c r="Z27" s="24"/>
      <c r="AA27" s="24"/>
      <c r="AB27" s="24"/>
      <c r="AC27" s="24"/>
      <c r="AD27" s="24"/>
      <c r="AE27" s="39" t="e">
        <f t="shared" si="21"/>
        <v>#DIV/0!</v>
      </c>
      <c r="AF27" s="39" t="e">
        <f t="shared" si="22"/>
        <v>#DIV/0!</v>
      </c>
      <c r="AG27" s="10">
        <f t="shared" si="23"/>
        <v>0</v>
      </c>
    </row>
    <row r="28" spans="1:33" ht="25.5">
      <c r="A28" s="470"/>
      <c r="G28" s="2">
        <v>20</v>
      </c>
      <c r="H28" s="10" t="s">
        <v>397</v>
      </c>
      <c r="I28" s="10">
        <v>0.3</v>
      </c>
      <c r="J28" s="24"/>
      <c r="K28" s="24"/>
      <c r="L28" s="24"/>
      <c r="M28" s="24"/>
      <c r="N28" s="24"/>
      <c r="O28" s="26"/>
      <c r="P28" s="24"/>
      <c r="Q28" s="39" t="e">
        <f t="shared" si="18"/>
        <v>#DIV/0!</v>
      </c>
      <c r="R28" s="39" t="e">
        <f t="shared" si="19"/>
        <v>#DIV/0!</v>
      </c>
      <c r="S28" s="10">
        <f t="shared" si="20"/>
        <v>0</v>
      </c>
      <c r="V28" s="5"/>
      <c r="W28" s="24"/>
      <c r="X28" s="24"/>
      <c r="Y28" s="24"/>
      <c r="Z28" s="24"/>
      <c r="AA28" s="24"/>
      <c r="AB28" s="24"/>
      <c r="AC28" s="24"/>
      <c r="AD28" s="24"/>
      <c r="AE28" s="39" t="e">
        <f t="shared" si="21"/>
        <v>#DIV/0!</v>
      </c>
      <c r="AF28" s="39" t="e">
        <f t="shared" si="22"/>
        <v>#DIV/0!</v>
      </c>
      <c r="AG28" s="10">
        <f t="shared" si="23"/>
        <v>0</v>
      </c>
    </row>
    <row r="29" spans="1:33" ht="25.5">
      <c r="A29" s="470"/>
      <c r="G29" s="2">
        <v>40</v>
      </c>
      <c r="H29" s="10" t="s">
        <v>397</v>
      </c>
      <c r="I29" s="10">
        <v>0.3</v>
      </c>
      <c r="J29" s="24"/>
      <c r="K29" s="24"/>
      <c r="L29" s="24"/>
      <c r="M29" s="24"/>
      <c r="N29" s="24"/>
      <c r="O29" s="26"/>
      <c r="P29" s="24"/>
      <c r="Q29" s="39" t="e">
        <f t="shared" si="18"/>
        <v>#DIV/0!</v>
      </c>
      <c r="R29" s="39" t="e">
        <f t="shared" si="19"/>
        <v>#DIV/0!</v>
      </c>
      <c r="S29" s="10">
        <f t="shared" si="20"/>
        <v>0</v>
      </c>
      <c r="V29" s="5"/>
      <c r="W29" s="24"/>
      <c r="X29" s="24"/>
      <c r="Y29" s="24"/>
      <c r="Z29" s="24"/>
      <c r="AA29" s="24"/>
      <c r="AB29" s="24"/>
      <c r="AC29" s="24"/>
      <c r="AD29" s="24"/>
      <c r="AE29" s="39" t="e">
        <f t="shared" si="21"/>
        <v>#DIV/0!</v>
      </c>
      <c r="AF29" s="39" t="e">
        <f t="shared" si="22"/>
        <v>#DIV/0!</v>
      </c>
      <c r="AG29" s="10">
        <f t="shared" si="23"/>
        <v>0</v>
      </c>
    </row>
    <row r="30" spans="1:33">
      <c r="A30" s="470"/>
      <c r="Q30" s="38"/>
      <c r="V30" s="5"/>
      <c r="AE30" s="38"/>
    </row>
    <row r="31" spans="1:33">
      <c r="A31" s="470"/>
      <c r="B31" s="11" t="s">
        <v>19</v>
      </c>
      <c r="C31" s="11"/>
      <c r="D31" s="11"/>
      <c r="E31" s="11"/>
      <c r="F31" s="11"/>
      <c r="G31" s="11"/>
      <c r="H31" s="6"/>
      <c r="I31" s="6"/>
      <c r="J31" s="29"/>
      <c r="K31" s="29"/>
      <c r="L31" s="29"/>
      <c r="M31" s="29"/>
      <c r="N31" s="29"/>
      <c r="O31" s="29"/>
      <c r="P31" s="29"/>
      <c r="Q31" s="40"/>
      <c r="R31" s="40"/>
      <c r="S31" s="6"/>
      <c r="V31" s="5"/>
      <c r="W31" s="29"/>
      <c r="X31" s="29"/>
      <c r="Y31" s="29"/>
      <c r="Z31" s="29"/>
      <c r="AA31" s="29"/>
      <c r="AB31" s="29"/>
      <c r="AC31" s="29"/>
      <c r="AD31" s="29"/>
      <c r="AE31" s="40"/>
      <c r="AF31" s="40"/>
      <c r="AG31" s="6"/>
    </row>
    <row r="32" spans="1:33" ht="31.5" customHeight="1">
      <c r="A32" s="470"/>
      <c r="B32" s="2" t="s">
        <v>392</v>
      </c>
      <c r="C32" s="2" t="s">
        <v>393</v>
      </c>
      <c r="D32" s="2" t="s">
        <v>402</v>
      </c>
      <c r="E32" s="2" t="s">
        <v>403</v>
      </c>
      <c r="F32" s="2" t="s">
        <v>43</v>
      </c>
      <c r="G32" s="2">
        <v>20</v>
      </c>
      <c r="H32" s="2" t="s">
        <v>396</v>
      </c>
      <c r="I32" s="2">
        <v>9</v>
      </c>
      <c r="J32" s="22">
        <f>DL_OH!S39*12.725</f>
        <v>12.965094339622643</v>
      </c>
      <c r="O32" s="59">
        <f>DL_OH!S42*11.21</f>
        <v>10.998490566037736</v>
      </c>
      <c r="Q32" s="38">
        <f t="shared" ref="Q32:Q37" si="24">AVERAGE(J32:P32)</f>
        <v>11.98179245283019</v>
      </c>
      <c r="R32" s="38">
        <f t="shared" ref="R32:R37" si="25">SQRT(VAR(J32:P32))</f>
        <v>1.3905988642089417</v>
      </c>
      <c r="S32" s="2">
        <f t="shared" ref="S32:S37" si="26">COUNT(J32:P32)</f>
        <v>2</v>
      </c>
      <c r="V32" s="5"/>
      <c r="W32" s="22">
        <f>DL_OH!S39*12.78</f>
        <v>13.0211320754717</v>
      </c>
      <c r="AA32" s="22">
        <f>DL_OH!S41*11.76</f>
        <v>11.538113207547172</v>
      </c>
      <c r="AB32" s="66">
        <f>DL_OH!S43*11.6</f>
        <v>11.381132075471697</v>
      </c>
      <c r="AC32" s="27"/>
      <c r="AD32" s="27"/>
      <c r="AE32" s="38">
        <f t="shared" ref="AE32:AE37" si="27">AVERAGE(W32:AC32)</f>
        <v>11.980125786163521</v>
      </c>
      <c r="AF32" s="38">
        <f t="shared" ref="AF32:AF37" si="28">SQRT(VAR(W32:AC32))</f>
        <v>0.90494825252127487</v>
      </c>
      <c r="AG32" s="2">
        <f t="shared" ref="AG32:AG37" si="29">COUNT(W32:AC32)</f>
        <v>3</v>
      </c>
    </row>
    <row r="33" spans="1:33" ht="31.5" customHeight="1">
      <c r="A33" s="470"/>
      <c r="G33" s="2">
        <v>40</v>
      </c>
      <c r="H33" s="2" t="s">
        <v>396</v>
      </c>
      <c r="I33" s="2">
        <v>9</v>
      </c>
      <c r="J33" s="22">
        <f>J32*DL_OH!$W$39</f>
        <v>15.20453142761234</v>
      </c>
      <c r="O33" s="59">
        <f>O32*DL_OH!$W$42</f>
        <v>12.845510962211501</v>
      </c>
      <c r="Q33" s="38">
        <f t="shared" si="24"/>
        <v>14.02502119491192</v>
      </c>
      <c r="R33" s="38">
        <f t="shared" si="25"/>
        <v>1.6680793680427786</v>
      </c>
      <c r="S33" s="2">
        <f t="shared" si="26"/>
        <v>2</v>
      </c>
      <c r="V33" s="5"/>
      <c r="W33" s="22">
        <f>W32*DL_OH!$W$39</f>
        <v>15.270248459323042</v>
      </c>
      <c r="AA33" s="22">
        <f>AA32*DL_OH!$W$41</f>
        <v>13.43128957860297</v>
      </c>
      <c r="AB33" s="31">
        <f>AB32*DL_OH!$W$43</f>
        <v>13.285805366951088</v>
      </c>
      <c r="AC33" s="27"/>
      <c r="AD33" s="27"/>
      <c r="AE33" s="38">
        <f t="shared" si="27"/>
        <v>13.995781134959033</v>
      </c>
      <c r="AF33" s="38">
        <f t="shared" si="28"/>
        <v>1.1061155611479569</v>
      </c>
      <c r="AG33" s="2">
        <f t="shared" si="29"/>
        <v>3</v>
      </c>
    </row>
    <row r="34" spans="1:33" ht="31.5" customHeight="1">
      <c r="A34" s="470"/>
      <c r="G34" s="2">
        <v>100</v>
      </c>
      <c r="H34" s="2" t="s">
        <v>396</v>
      </c>
      <c r="I34" s="2">
        <v>9</v>
      </c>
      <c r="J34" s="22">
        <f>J32*DL_OH!$AA$39</f>
        <v>16.72613827072432</v>
      </c>
      <c r="O34" s="59">
        <f>O32*DL_OH!$AA$42</f>
        <v>14.102353439690891</v>
      </c>
      <c r="Q34" s="38">
        <f t="shared" si="24"/>
        <v>15.414245855207605</v>
      </c>
      <c r="R34" s="38">
        <f t="shared" si="25"/>
        <v>1.8552960463981376</v>
      </c>
      <c r="S34" s="2">
        <f t="shared" si="26"/>
        <v>2</v>
      </c>
      <c r="V34" s="5"/>
      <c r="W34" s="22">
        <f>W32*DL_OH!$AA$39</f>
        <v>16.798431992130201</v>
      </c>
      <c r="AA34" s="22">
        <f>AA32*DL_OH!$AA$41</f>
        <v>14.7216612652132</v>
      </c>
      <c r="AB34" s="31">
        <f>AB32*DL_OH!$AA$43</f>
        <v>14.582119477991098</v>
      </c>
      <c r="AC34" s="27"/>
      <c r="AD34" s="27"/>
      <c r="AE34" s="38">
        <f t="shared" si="27"/>
        <v>15.3674042451115</v>
      </c>
      <c r="AF34" s="38">
        <f t="shared" si="28"/>
        <v>1.2412688214679164</v>
      </c>
      <c r="AG34" s="2">
        <f t="shared" si="29"/>
        <v>3</v>
      </c>
    </row>
    <row r="35" spans="1:33" ht="25.5">
      <c r="A35" s="470"/>
      <c r="G35" s="2">
        <v>20</v>
      </c>
      <c r="H35" s="10" t="s">
        <v>397</v>
      </c>
      <c r="I35" s="10">
        <v>0.3</v>
      </c>
      <c r="J35" s="24">
        <f>DL_OH!S39*0.37</f>
        <v>0.37698113207547179</v>
      </c>
      <c r="K35" s="24"/>
      <c r="L35" s="24"/>
      <c r="M35" s="24"/>
      <c r="N35" s="62"/>
      <c r="O35" s="63">
        <f>DL_OH!S42*0.53</f>
        <v>0.52</v>
      </c>
      <c r="P35" s="24"/>
      <c r="Q35" s="39">
        <f t="shared" si="24"/>
        <v>0.4484905660377359</v>
      </c>
      <c r="R35" s="39">
        <f t="shared" si="25"/>
        <v>0.10112961134705688</v>
      </c>
      <c r="S35" s="10">
        <f t="shared" si="26"/>
        <v>2</v>
      </c>
      <c r="V35" s="5"/>
      <c r="W35" s="24">
        <f>DL_OH!S39*0.385</f>
        <v>0.39226415094339634</v>
      </c>
      <c r="X35" s="24"/>
      <c r="Y35" s="24"/>
      <c r="Z35" s="24"/>
      <c r="AA35" s="62">
        <f>DL_OH!S41*0.41</f>
        <v>0.40226415094339629</v>
      </c>
      <c r="AB35" s="67">
        <f>DL_OH!S43*0.49</f>
        <v>0.48075471698113209</v>
      </c>
      <c r="AC35" s="25"/>
      <c r="AD35" s="25"/>
      <c r="AE35" s="39">
        <f t="shared" si="27"/>
        <v>0.42509433962264159</v>
      </c>
      <c r="AF35" s="39">
        <f t="shared" si="28"/>
        <v>4.8461925320473727E-2</v>
      </c>
      <c r="AG35" s="10">
        <f t="shared" si="29"/>
        <v>3</v>
      </c>
    </row>
    <row r="36" spans="1:33" ht="25.5">
      <c r="A36" s="470"/>
      <c r="G36" s="2">
        <v>40</v>
      </c>
      <c r="H36" s="10" t="s">
        <v>397</v>
      </c>
      <c r="I36" s="10">
        <v>0.3</v>
      </c>
      <c r="J36" s="24">
        <f>J35*DL_OH!$W$39</f>
        <v>0.44209639514472038</v>
      </c>
      <c r="K36" s="24"/>
      <c r="L36" s="24"/>
      <c r="M36" s="24"/>
      <c r="N36" s="62"/>
      <c r="O36" s="60">
        <f>O35*DL_OH!$W$42</f>
        <v>0.60732567439536977</v>
      </c>
      <c r="P36" s="24"/>
      <c r="Q36" s="39">
        <f t="shared" si="24"/>
        <v>0.5247110347700451</v>
      </c>
      <c r="R36" s="39">
        <f t="shared" si="25"/>
        <v>0.11683474380869983</v>
      </c>
      <c r="S36" s="10">
        <f t="shared" si="26"/>
        <v>2</v>
      </c>
      <c r="V36" s="5"/>
      <c r="W36" s="24">
        <f>W35*DL_OH!$W$39</f>
        <v>0.46001922197491174</v>
      </c>
      <c r="X36" s="24"/>
      <c r="Y36" s="24"/>
      <c r="Z36" s="24"/>
      <c r="AA36" s="24">
        <f>AA35*DL_OH!$W$41</f>
        <v>0.46826774891387901</v>
      </c>
      <c r="AB36" s="32">
        <f>AB35*DL_OH!$W$43</f>
        <v>0.561210743948796</v>
      </c>
      <c r="AC36" s="25"/>
      <c r="AD36" s="25"/>
      <c r="AE36" s="39">
        <f t="shared" si="27"/>
        <v>0.49649923827919556</v>
      </c>
      <c r="AF36" s="39">
        <f t="shared" si="28"/>
        <v>5.6193360583664705E-2</v>
      </c>
      <c r="AG36" s="10">
        <f t="shared" si="29"/>
        <v>3</v>
      </c>
    </row>
    <row r="37" spans="1:33" ht="25.5">
      <c r="A37" s="470"/>
      <c r="G37" s="2">
        <v>100</v>
      </c>
      <c r="H37" s="10" t="s">
        <v>397</v>
      </c>
      <c r="I37" s="10">
        <v>0.3</v>
      </c>
      <c r="J37" s="24">
        <f>J35*DL_OH!$AA$39</f>
        <v>0.48633958036683683</v>
      </c>
      <c r="K37" s="24"/>
      <c r="L37" s="24"/>
      <c r="M37" s="24"/>
      <c r="N37" s="62"/>
      <c r="O37" s="60">
        <f>O35*DL_OH!$AA$42</f>
        <v>0.66674820009243285</v>
      </c>
      <c r="P37" s="24"/>
      <c r="Q37" s="39">
        <f t="shared" si="24"/>
        <v>0.57654389022963481</v>
      </c>
      <c r="R37" s="39">
        <f t="shared" si="25"/>
        <v>0.12756815839247462</v>
      </c>
      <c r="S37" s="10">
        <f t="shared" si="26"/>
        <v>2</v>
      </c>
      <c r="V37" s="5"/>
      <c r="W37" s="24">
        <f>W35*DL_OH!$AA$39</f>
        <v>0.50605604984116814</v>
      </c>
      <c r="X37" s="24"/>
      <c r="Y37" s="24"/>
      <c r="Z37" s="24"/>
      <c r="AA37" s="24">
        <f>AA35*DL_OH!$AA$41</f>
        <v>0.51325519717154866</v>
      </c>
      <c r="AB37" s="32">
        <f>AB35*DL_OH!$AA$43</f>
        <v>0.61596884001858954</v>
      </c>
      <c r="AC37" s="25"/>
      <c r="AD37" s="25"/>
      <c r="AE37" s="39">
        <f t="shared" si="27"/>
        <v>0.54509336234376882</v>
      </c>
      <c r="AF37" s="39">
        <f t="shared" si="28"/>
        <v>6.1485420485645557E-2</v>
      </c>
      <c r="AG37" s="10">
        <f t="shared" si="29"/>
        <v>3</v>
      </c>
    </row>
    <row r="38" spans="1:33">
      <c r="A38" s="470"/>
      <c r="Q38" s="38"/>
      <c r="V38" s="5"/>
      <c r="AE38" s="38"/>
    </row>
    <row r="39" spans="1:33" ht="31.5" customHeight="1">
      <c r="A39" s="470"/>
      <c r="B39" s="2" t="s">
        <v>392</v>
      </c>
      <c r="C39" s="2" t="s">
        <v>393</v>
      </c>
      <c r="D39" s="2" t="s">
        <v>402</v>
      </c>
      <c r="E39" s="2" t="s">
        <v>395</v>
      </c>
      <c r="F39" s="2" t="s">
        <v>43</v>
      </c>
      <c r="G39" s="2">
        <v>20</v>
      </c>
      <c r="H39" s="2" t="s">
        <v>396</v>
      </c>
      <c r="I39" s="2">
        <v>9</v>
      </c>
      <c r="J39" s="22">
        <f>DL_OH!S25*12.536</f>
        <v>12.772528301886792</v>
      </c>
      <c r="Q39" s="38">
        <f>AVERAGE(J39:P39)</f>
        <v>12.772528301886792</v>
      </c>
      <c r="R39" s="38" t="e">
        <f>SQRT(VAR(J39:P39))</f>
        <v>#DIV/0!</v>
      </c>
      <c r="S39" s="2">
        <f>COUNT(J39:P39)</f>
        <v>1</v>
      </c>
      <c r="V39" s="5"/>
      <c r="W39" s="22">
        <f>DL_OH!S25*12.53</f>
        <v>12.766415094339623</v>
      </c>
      <c r="AE39" s="38">
        <f>AVERAGE(W39:AC39)</f>
        <v>12.766415094339623</v>
      </c>
      <c r="AF39" s="38" t="e">
        <f>SQRT(VAR(W39:AC39))</f>
        <v>#DIV/0!</v>
      </c>
      <c r="AG39" s="2">
        <f>COUNT(W39:AC39)</f>
        <v>1</v>
      </c>
    </row>
    <row r="40" spans="1:33" ht="31.5" customHeight="1">
      <c r="A40" s="470"/>
      <c r="G40" s="2">
        <v>40</v>
      </c>
      <c r="H40" s="2" t="s">
        <v>396</v>
      </c>
      <c r="I40" s="2">
        <v>9</v>
      </c>
      <c r="J40" s="22">
        <f>J39*DL_OH!$W$25</f>
        <v>14.647946825441847</v>
      </c>
      <c r="Q40" s="38">
        <f>AVERAGE(J40:P40)</f>
        <v>14.647946825441847</v>
      </c>
      <c r="R40" s="38" t="e">
        <f>SQRT(VAR(J40:P40))</f>
        <v>#DIV/0!</v>
      </c>
      <c r="S40" s="2">
        <f>COUNT(J40:P40)</f>
        <v>1</v>
      </c>
      <c r="V40" s="5"/>
      <c r="W40" s="22">
        <f>W39*DL_OH!$W$25</f>
        <v>14.640936002136753</v>
      </c>
      <c r="AE40" s="38">
        <f>AVERAGE(W40:AC40)</f>
        <v>14.640936002136753</v>
      </c>
      <c r="AF40" s="38" t="e">
        <f>SQRT(VAR(W40:AC40))</f>
        <v>#DIV/0!</v>
      </c>
      <c r="AG40" s="2">
        <f>COUNT(W40:AC40)</f>
        <v>1</v>
      </c>
    </row>
    <row r="41" spans="1:33" ht="25.5">
      <c r="A41" s="470"/>
      <c r="G41" s="2">
        <v>20</v>
      </c>
      <c r="H41" s="10" t="s">
        <v>397</v>
      </c>
      <c r="I41" s="10">
        <v>0.3</v>
      </c>
      <c r="J41" s="24">
        <f>DL_OH!S25*0.387</f>
        <v>0.39430188679245282</v>
      </c>
      <c r="K41" s="24"/>
      <c r="L41" s="24"/>
      <c r="M41" s="24"/>
      <c r="N41" s="62"/>
      <c r="O41" s="24"/>
      <c r="P41" s="24"/>
      <c r="Q41" s="39">
        <f>AVERAGE(J41:P41)</f>
        <v>0.39430188679245282</v>
      </c>
      <c r="R41" s="39" t="e">
        <f>SQRT(VAR(J41:P41))</f>
        <v>#DIV/0!</v>
      </c>
      <c r="S41" s="10">
        <f>COUNT(J41:P41)</f>
        <v>1</v>
      </c>
      <c r="V41" s="5"/>
      <c r="W41" s="24">
        <f>DL_OH!S25*0.394</f>
        <v>0.40143396226415096</v>
      </c>
      <c r="X41" s="24"/>
      <c r="Y41" s="24"/>
      <c r="Z41" s="24"/>
      <c r="AA41" s="62"/>
      <c r="AB41" s="24"/>
      <c r="AC41" s="24"/>
      <c r="AD41" s="24"/>
      <c r="AE41" s="39">
        <f>AVERAGE(W41:AC41)</f>
        <v>0.40143396226415096</v>
      </c>
      <c r="AF41" s="39" t="e">
        <f>SQRT(VAR(W41:AC41))</f>
        <v>#DIV/0!</v>
      </c>
      <c r="AG41" s="10">
        <f>COUNT(W41:AC41)</f>
        <v>1</v>
      </c>
    </row>
    <row r="42" spans="1:33" ht="25.5">
      <c r="A42" s="470"/>
      <c r="G42" s="2">
        <v>40</v>
      </c>
      <c r="H42" s="10" t="s">
        <v>397</v>
      </c>
      <c r="I42" s="10">
        <v>0.3</v>
      </c>
      <c r="J42" s="24">
        <f>J41*DL_OH!$W$25</f>
        <v>0.45219810317852538</v>
      </c>
      <c r="K42" s="24"/>
      <c r="L42" s="24"/>
      <c r="M42" s="24"/>
      <c r="N42" s="62"/>
      <c r="O42" s="24"/>
      <c r="P42" s="24"/>
      <c r="Q42" s="39">
        <f>AVERAGE(J42:P42)</f>
        <v>0.45219810317852538</v>
      </c>
      <c r="R42" s="39" t="e">
        <f>SQRT(VAR(J42:P42))</f>
        <v>#DIV/0!</v>
      </c>
      <c r="S42" s="10">
        <f>COUNT(J42:P42)</f>
        <v>1</v>
      </c>
      <c r="V42" s="5"/>
      <c r="W42" s="24">
        <f>W41*DL_OH!$W$25</f>
        <v>0.46037739703446778</v>
      </c>
      <c r="X42" s="24"/>
      <c r="Y42" s="24"/>
      <c r="Z42" s="24"/>
      <c r="AA42" s="62"/>
      <c r="AB42" s="24"/>
      <c r="AC42" s="24"/>
      <c r="AD42" s="24"/>
      <c r="AE42" s="39">
        <f>AVERAGE(W42:AC42)</f>
        <v>0.46037739703446778</v>
      </c>
      <c r="AF42" s="39" t="e">
        <f>SQRT(VAR(W42:AC42))</f>
        <v>#DIV/0!</v>
      </c>
      <c r="AG42" s="10">
        <f>COUNT(W42:AC42)</f>
        <v>1</v>
      </c>
    </row>
    <row r="43" spans="1:33">
      <c r="A43" s="470"/>
      <c r="Q43" s="38"/>
      <c r="V43" s="5"/>
    </row>
    <row r="44" spans="1:33" ht="37.5" customHeight="1">
      <c r="A44" s="470"/>
      <c r="B44" s="2" t="s">
        <v>392</v>
      </c>
      <c r="C44" s="2" t="s">
        <v>393</v>
      </c>
      <c r="D44" s="2" t="s">
        <v>404</v>
      </c>
      <c r="E44" s="2" t="s">
        <v>395</v>
      </c>
      <c r="F44" s="2" t="s">
        <v>44</v>
      </c>
      <c r="G44" s="2">
        <v>20</v>
      </c>
      <c r="H44" s="2" t="s">
        <v>396</v>
      </c>
      <c r="I44" s="2">
        <v>9</v>
      </c>
      <c r="K44" s="35"/>
      <c r="Q44" s="38" t="e">
        <f>AVERAGE(J44:P44)</f>
        <v>#DIV/0!</v>
      </c>
      <c r="R44" s="38" t="e">
        <f>SQRT(VAR(J44:P44))</f>
        <v>#DIV/0!</v>
      </c>
      <c r="S44" s="2">
        <f>COUNT(J44:P44)</f>
        <v>0</v>
      </c>
      <c r="V44" s="5"/>
      <c r="X44" s="35"/>
      <c r="AE44" s="38" t="e">
        <f>AVERAGE(W44:AC44)</f>
        <v>#DIV/0!</v>
      </c>
      <c r="AF44" s="38" t="e">
        <f>SQRT(VAR(W44:AC44))</f>
        <v>#DIV/0!</v>
      </c>
      <c r="AG44" s="2">
        <f>COUNT(W44:AC44)</f>
        <v>0</v>
      </c>
    </row>
    <row r="45" spans="1:33" ht="25.5">
      <c r="A45" s="14"/>
      <c r="G45" s="2">
        <v>40</v>
      </c>
      <c r="H45" s="2" t="s">
        <v>396</v>
      </c>
      <c r="I45" s="2">
        <v>9</v>
      </c>
      <c r="Q45" s="38" t="e">
        <f>AVERAGE(J45:P45)</f>
        <v>#DIV/0!</v>
      </c>
      <c r="R45" s="38" t="e">
        <f>SQRT(VAR(J45:P45))</f>
        <v>#DIV/0!</v>
      </c>
      <c r="S45" s="2">
        <f>COUNT(J45:P45)</f>
        <v>0</v>
      </c>
      <c r="V45" s="5"/>
      <c r="AE45" s="38" t="e">
        <f>AVERAGE(W45:AC45)</f>
        <v>#DIV/0!</v>
      </c>
      <c r="AF45" s="38" t="e">
        <f>SQRT(VAR(W45:AC45))</f>
        <v>#DIV/0!</v>
      </c>
      <c r="AG45" s="2">
        <f>COUNT(W45:AC45)</f>
        <v>0</v>
      </c>
    </row>
    <row r="46" spans="1:33" ht="25.5">
      <c r="A46" s="14"/>
      <c r="G46" s="2">
        <v>20</v>
      </c>
      <c r="H46" s="10" t="s">
        <v>397</v>
      </c>
      <c r="I46" s="10">
        <v>0.3</v>
      </c>
      <c r="J46" s="24"/>
      <c r="K46" s="34"/>
      <c r="L46" s="24"/>
      <c r="M46" s="24"/>
      <c r="N46" s="24"/>
      <c r="O46" s="24"/>
      <c r="P46" s="24"/>
      <c r="Q46" s="39" t="e">
        <f>AVERAGE(J46:P46)</f>
        <v>#DIV/0!</v>
      </c>
      <c r="R46" s="39" t="e">
        <f>SQRT(VAR(J46:P46))</f>
        <v>#DIV/0!</v>
      </c>
      <c r="S46" s="10">
        <f>COUNT(J46:P46)</f>
        <v>0</v>
      </c>
      <c r="V46" s="5"/>
      <c r="W46" s="24"/>
      <c r="X46" s="34"/>
      <c r="Y46" s="24"/>
      <c r="Z46" s="24"/>
      <c r="AA46" s="24"/>
      <c r="AB46" s="24"/>
      <c r="AC46" s="24"/>
      <c r="AD46" s="24"/>
      <c r="AE46" s="39" t="e">
        <f>AVERAGE(W46:AC46)</f>
        <v>#DIV/0!</v>
      </c>
      <c r="AF46" s="39" t="e">
        <f>SQRT(VAR(W46:AC46))</f>
        <v>#DIV/0!</v>
      </c>
      <c r="AG46" s="10">
        <f>COUNT(W46:AC46)</f>
        <v>0</v>
      </c>
    </row>
    <row r="47" spans="1:33" ht="25.5">
      <c r="A47" s="14"/>
      <c r="G47" s="2">
        <v>40</v>
      </c>
      <c r="H47" s="10" t="s">
        <v>397</v>
      </c>
      <c r="I47" s="10">
        <v>0.3</v>
      </c>
      <c r="J47" s="24"/>
      <c r="K47" s="24"/>
      <c r="L47" s="24"/>
      <c r="M47" s="24"/>
      <c r="N47" s="24"/>
      <c r="O47" s="24"/>
      <c r="P47" s="24"/>
      <c r="Q47" s="39" t="e">
        <f>AVERAGE(J47:P47)</f>
        <v>#DIV/0!</v>
      </c>
      <c r="R47" s="39" t="e">
        <f>SQRT(VAR(J47:P47))</f>
        <v>#DIV/0!</v>
      </c>
      <c r="S47" s="10">
        <f>COUNT(J47:P47)</f>
        <v>0</v>
      </c>
      <c r="V47" s="5"/>
      <c r="W47" s="24"/>
      <c r="X47" s="24"/>
      <c r="Y47" s="24"/>
      <c r="Z47" s="24"/>
      <c r="AA47" s="24"/>
      <c r="AB47" s="24"/>
      <c r="AC47" s="24"/>
      <c r="AD47" s="24"/>
      <c r="AE47" s="39" t="e">
        <f>AVERAGE(W47:AC47)</f>
        <v>#DIV/0!</v>
      </c>
      <c r="AF47" s="39" t="e">
        <f>SQRT(VAR(W47:AC47))</f>
        <v>#DIV/0!</v>
      </c>
      <c r="AG47" s="10">
        <f>COUNT(W47:AC47)</f>
        <v>0</v>
      </c>
    </row>
    <row r="48" spans="1:33" ht="13.5">
      <c r="A48" s="14"/>
      <c r="K48" s="55"/>
      <c r="Q48" s="38"/>
      <c r="V48" s="5"/>
      <c r="X48" s="55"/>
      <c r="AE48" s="38"/>
    </row>
    <row r="49" spans="1:33" ht="37.5" customHeight="1">
      <c r="A49" s="14"/>
      <c r="B49" s="2" t="s">
        <v>392</v>
      </c>
      <c r="C49" s="2" t="s">
        <v>393</v>
      </c>
      <c r="D49" s="2" t="s">
        <v>405</v>
      </c>
      <c r="E49" s="2" t="s">
        <v>395</v>
      </c>
      <c r="F49" s="2" t="s">
        <v>44</v>
      </c>
      <c r="G49" s="2">
        <v>20</v>
      </c>
      <c r="H49" s="2" t="s">
        <v>396</v>
      </c>
      <c r="I49" s="2">
        <v>9</v>
      </c>
      <c r="K49" s="35">
        <v>13.269873417721501</v>
      </c>
      <c r="Q49" s="38">
        <f>AVERAGE(J49:P49)</f>
        <v>13.269873417721501</v>
      </c>
      <c r="R49" s="38" t="e">
        <f>SQRT(VAR(J49:P49))</f>
        <v>#DIV/0!</v>
      </c>
      <c r="S49" s="2">
        <f>COUNT(J49:P49)</f>
        <v>1</v>
      </c>
      <c r="V49" s="5"/>
      <c r="X49" s="35">
        <v>13.5463291139241</v>
      </c>
      <c r="AE49" s="38">
        <f>AVERAGE(W49:AC49)</f>
        <v>13.5463291139241</v>
      </c>
      <c r="AF49" s="38" t="e">
        <f>SQRT(VAR(W49:AC49))</f>
        <v>#DIV/0!</v>
      </c>
      <c r="AG49" s="2">
        <f>COUNT(W49:AC49)</f>
        <v>1</v>
      </c>
    </row>
    <row r="50" spans="1:33" ht="25.5">
      <c r="A50" s="14"/>
      <c r="G50" s="2">
        <v>40</v>
      </c>
      <c r="H50" s="2" t="s">
        <v>396</v>
      </c>
      <c r="I50" s="2">
        <v>9</v>
      </c>
      <c r="K50" s="22">
        <f>K49*DL_OH!$W$22</f>
        <v>15.184404553135845</v>
      </c>
      <c r="Q50" s="38">
        <f>AVERAGE(J50:P50)</f>
        <v>15.184404553135845</v>
      </c>
      <c r="R50" s="38" t="e">
        <f>SQRT(VAR(J50:P50))</f>
        <v>#DIV/0!</v>
      </c>
      <c r="S50" s="2">
        <f>COUNT(J50:P50)</f>
        <v>1</v>
      </c>
      <c r="V50" s="5"/>
      <c r="X50" s="22">
        <f>X49*DL_OH!$W$22</f>
        <v>15.500746314659587</v>
      </c>
      <c r="AE50" s="38">
        <f>AVERAGE(W50:AC50)</f>
        <v>15.500746314659587</v>
      </c>
      <c r="AF50" s="38" t="e">
        <f>SQRT(VAR(W50:AC50))</f>
        <v>#DIV/0!</v>
      </c>
      <c r="AG50" s="2">
        <f>COUNT(W50:AC50)</f>
        <v>1</v>
      </c>
    </row>
    <row r="51" spans="1:33" ht="25.5">
      <c r="A51" s="14"/>
      <c r="G51" s="2">
        <v>20</v>
      </c>
      <c r="H51" s="10" t="s">
        <v>397</v>
      </c>
      <c r="I51" s="10">
        <v>0.3</v>
      </c>
      <c r="J51" s="24"/>
      <c r="K51" s="34">
        <v>0.493670886075949</v>
      </c>
      <c r="L51" s="24"/>
      <c r="M51" s="24"/>
      <c r="N51" s="24"/>
      <c r="O51" s="24"/>
      <c r="P51" s="24"/>
      <c r="Q51" s="39">
        <f>AVERAGE(J51:P51)</f>
        <v>0.493670886075949</v>
      </c>
      <c r="R51" s="39" t="e">
        <f>SQRT(VAR(J51:P51))</f>
        <v>#DIV/0!</v>
      </c>
      <c r="S51" s="10">
        <f>COUNT(J51:P51)</f>
        <v>1</v>
      </c>
      <c r="V51" s="5"/>
      <c r="W51" s="24"/>
      <c r="X51" s="34">
        <v>0.50354430379746795</v>
      </c>
      <c r="Y51" s="24"/>
      <c r="Z51" s="24"/>
      <c r="AA51" s="24"/>
      <c r="AB51" s="24"/>
      <c r="AC51" s="24"/>
      <c r="AD51" s="24"/>
      <c r="AE51" s="39">
        <f>AVERAGE(W51:AC51)</f>
        <v>0.50354430379746795</v>
      </c>
      <c r="AF51" s="39" t="e">
        <f>SQRT(VAR(W51:AC51))</f>
        <v>#DIV/0!</v>
      </c>
      <c r="AG51" s="10">
        <f>COUNT(W51:AC51)</f>
        <v>1</v>
      </c>
    </row>
    <row r="52" spans="1:33" ht="25.5">
      <c r="A52" s="14"/>
      <c r="G52" s="2">
        <v>40</v>
      </c>
      <c r="H52" s="10" t="s">
        <v>397</v>
      </c>
      <c r="I52" s="10">
        <v>0.3</v>
      </c>
      <c r="J52" s="24"/>
      <c r="K52" s="24">
        <f>K51*DL_OH!$W$22</f>
        <v>0.56489600272082796</v>
      </c>
      <c r="L52" s="24"/>
      <c r="M52" s="24"/>
      <c r="N52" s="24"/>
      <c r="O52" s="24"/>
      <c r="P52" s="24"/>
      <c r="Q52" s="39">
        <f>AVERAGE(J52:P52)</f>
        <v>0.56489600272082796</v>
      </c>
      <c r="R52" s="39" t="e">
        <f>SQRT(VAR(J52:P52))</f>
        <v>#DIV/0!</v>
      </c>
      <c r="S52" s="10">
        <f>COUNT(J52:P52)</f>
        <v>1</v>
      </c>
      <c r="V52" s="5"/>
      <c r="W52" s="24"/>
      <c r="X52" s="24">
        <f>X51*DL_OH!$W$22</f>
        <v>0.57619392277524439</v>
      </c>
      <c r="Y52" s="24"/>
      <c r="Z52" s="24"/>
      <c r="AA52" s="24"/>
      <c r="AB52" s="24"/>
      <c r="AC52" s="24"/>
      <c r="AD52" s="24"/>
      <c r="AE52" s="39">
        <f>AVERAGE(W52:AC52)</f>
        <v>0.57619392277524439</v>
      </c>
      <c r="AF52" s="39" t="e">
        <f>SQRT(VAR(W52:AC52))</f>
        <v>#DIV/0!</v>
      </c>
      <c r="AG52" s="10">
        <f>COUNT(W52:AC52)</f>
        <v>1</v>
      </c>
    </row>
    <row r="53" spans="1:33" ht="13.5">
      <c r="A53" s="14"/>
      <c r="K53" s="55"/>
      <c r="Q53" s="38"/>
      <c r="V53" s="5"/>
      <c r="X53" s="55"/>
      <c r="AE53" s="38"/>
    </row>
    <row r="54" spans="1:33" ht="25.5">
      <c r="A54" s="14"/>
      <c r="B54" s="2" t="s">
        <v>392</v>
      </c>
      <c r="C54" s="2" t="s">
        <v>393</v>
      </c>
      <c r="D54" s="15" t="s">
        <v>402</v>
      </c>
      <c r="E54" s="15" t="s">
        <v>403</v>
      </c>
      <c r="F54" s="2" t="s">
        <v>44</v>
      </c>
      <c r="G54" s="2">
        <v>20</v>
      </c>
      <c r="H54" s="2" t="s">
        <v>396</v>
      </c>
      <c r="I54" s="2">
        <v>9</v>
      </c>
      <c r="K54" s="22">
        <v>12.32</v>
      </c>
      <c r="N54" s="22">
        <f>DL_OH!S36*11.23</f>
        <v>10.909142857142857</v>
      </c>
      <c r="Q54" s="38">
        <f t="shared" ref="Q54:Q59" si="30">AVERAGE(J54:P54)</f>
        <v>11.614571428571429</v>
      </c>
      <c r="R54" s="38">
        <f t="shared" ref="R54:R59" si="31">SQRT(VAR(J54:P54))</f>
        <v>0.9976266529997635</v>
      </c>
      <c r="S54" s="2">
        <f t="shared" ref="S54:S59" si="32">COUNT(J54:P54)</f>
        <v>2</v>
      </c>
      <c r="V54" s="5"/>
      <c r="X54" s="35">
        <v>12.55</v>
      </c>
      <c r="AA54" s="22">
        <f>DL_OH!S36*11.7</f>
        <v>11.365714285714285</v>
      </c>
      <c r="AE54" s="38">
        <f t="shared" ref="AE54:AE59" si="33">AVERAGE(W54:AC54)</f>
        <v>11.957857142857144</v>
      </c>
      <c r="AF54" s="38">
        <f t="shared" ref="AF54:AF59" si="34">SQRT(VAR(W54:AC54))</f>
        <v>0.83741645943378384</v>
      </c>
      <c r="AG54" s="2">
        <f t="shared" ref="AG54:AG59" si="35">COUNT(W54:AC54)</f>
        <v>2</v>
      </c>
    </row>
    <row r="55" spans="1:33" ht="25.5">
      <c r="A55" s="14"/>
      <c r="D55" s="15"/>
      <c r="E55" s="15"/>
      <c r="G55" s="2">
        <v>40</v>
      </c>
      <c r="H55" s="2" t="s">
        <v>396</v>
      </c>
      <c r="I55" s="2">
        <v>9</v>
      </c>
      <c r="K55" s="22">
        <f>K54*DL_OH!$W$38</f>
        <v>14.40380465672424</v>
      </c>
      <c r="N55" s="22">
        <f>N54*DL_OH!$W$36</f>
        <v>12.9588152108189</v>
      </c>
      <c r="Q55" s="38">
        <f t="shared" si="30"/>
        <v>13.681309933771569</v>
      </c>
      <c r="R55" s="38">
        <f t="shared" si="31"/>
        <v>1.0217618359426583</v>
      </c>
      <c r="S55" s="2">
        <f t="shared" si="32"/>
        <v>2</v>
      </c>
      <c r="V55" s="5"/>
      <c r="X55" s="22">
        <f>X54*DL_OH!$W$38</f>
        <v>14.67270685404945</v>
      </c>
      <c r="AA55" s="22">
        <f>AA54*DL_OH!$W$36</f>
        <v>13.501169899072227</v>
      </c>
      <c r="AE55" s="38">
        <f t="shared" si="33"/>
        <v>14.086938376560838</v>
      </c>
      <c r="AF55" s="38">
        <f t="shared" si="34"/>
        <v>0.82840172527503297</v>
      </c>
      <c r="AG55" s="2">
        <f t="shared" si="35"/>
        <v>2</v>
      </c>
    </row>
    <row r="56" spans="1:33" ht="25.5">
      <c r="A56" s="14"/>
      <c r="D56" s="15"/>
      <c r="E56" s="15"/>
      <c r="G56" s="2">
        <v>100</v>
      </c>
      <c r="H56" s="2" t="s">
        <v>396</v>
      </c>
      <c r="I56" s="2">
        <v>9</v>
      </c>
      <c r="K56" s="22">
        <f>K54*DL_OH!$AA$38</f>
        <v>15.821336674774576</v>
      </c>
      <c r="N56" s="22">
        <f>N54*DL_OH!$AA$36</f>
        <v>14.345489294304734</v>
      </c>
      <c r="Q56" s="38">
        <f t="shared" si="30"/>
        <v>15.083412984539656</v>
      </c>
      <c r="R56" s="38">
        <f t="shared" si="31"/>
        <v>1.043581690726628</v>
      </c>
      <c r="S56" s="2">
        <f t="shared" si="32"/>
        <v>2</v>
      </c>
      <c r="V56" s="5"/>
      <c r="X56" s="22">
        <f>X54*DL_OH!$AA$38</f>
        <v>16.11670253802118</v>
      </c>
      <c r="AA56" s="22">
        <f>AA54*DL_OH!$AA$36</f>
        <v>14.945879318198164</v>
      </c>
      <c r="AE56" s="38">
        <f t="shared" si="33"/>
        <v>15.531290928109673</v>
      </c>
      <c r="AF56" s="38">
        <f t="shared" si="34"/>
        <v>0.82789703830752193</v>
      </c>
      <c r="AG56" s="2">
        <f t="shared" si="35"/>
        <v>2</v>
      </c>
    </row>
    <row r="57" spans="1:33" ht="25.5">
      <c r="A57" s="14"/>
      <c r="G57" s="2">
        <v>20</v>
      </c>
      <c r="H57" s="10" t="s">
        <v>397</v>
      </c>
      <c r="I57" s="10">
        <v>0.3</v>
      </c>
      <c r="J57" s="24"/>
      <c r="K57" s="24">
        <v>0.44400000000000001</v>
      </c>
      <c r="L57" s="24"/>
      <c r="M57" s="24"/>
      <c r="N57" s="62">
        <f>DL_OH!S36*0.39</f>
        <v>0.37885714285714289</v>
      </c>
      <c r="O57" s="24"/>
      <c r="P57" s="24"/>
      <c r="Q57" s="39">
        <f t="shared" si="30"/>
        <v>0.41142857142857148</v>
      </c>
      <c r="R57" s="39">
        <f t="shared" si="31"/>
        <v>4.6062956031580789E-2</v>
      </c>
      <c r="S57" s="10">
        <f t="shared" si="32"/>
        <v>2</v>
      </c>
      <c r="V57" s="5"/>
      <c r="W57" s="24"/>
      <c r="X57" s="24">
        <v>0.49399999999999999</v>
      </c>
      <c r="Y57" s="24"/>
      <c r="Z57" s="24"/>
      <c r="AA57" s="24">
        <f>DL_OH!S36*0.42</f>
        <v>0.40799999999999997</v>
      </c>
      <c r="AB57" s="24"/>
      <c r="AC57" s="24"/>
      <c r="AD57" s="24"/>
      <c r="AE57" s="39">
        <f t="shared" si="33"/>
        <v>0.45099999999999996</v>
      </c>
      <c r="AF57" s="39">
        <f t="shared" si="34"/>
        <v>6.0811183182043101E-2</v>
      </c>
      <c r="AG57" s="10">
        <f t="shared" si="35"/>
        <v>2</v>
      </c>
    </row>
    <row r="58" spans="1:33" ht="25.5">
      <c r="A58" s="14"/>
      <c r="G58" s="2">
        <v>40</v>
      </c>
      <c r="H58" s="10" t="s">
        <v>397</v>
      </c>
      <c r="I58" s="10">
        <v>0.3</v>
      </c>
      <c r="J58" s="24"/>
      <c r="K58" s="24">
        <f>K57*DL_OH!$W$38</f>
        <v>0.51909815483649047</v>
      </c>
      <c r="L58" s="24"/>
      <c r="M58" s="24"/>
      <c r="N58" s="24">
        <f>N57*DL_OH!$W$36</f>
        <v>0.45003899663574104</v>
      </c>
      <c r="O58" s="24"/>
      <c r="P58" s="24"/>
      <c r="Q58" s="39">
        <f t="shared" si="30"/>
        <v>0.48456857573611578</v>
      </c>
      <c r="R58" s="39">
        <f t="shared" si="31"/>
        <v>4.8832199066784494E-2</v>
      </c>
      <c r="S58" s="10">
        <f t="shared" si="32"/>
        <v>2</v>
      </c>
      <c r="V58" s="5"/>
      <c r="W58" s="24"/>
      <c r="X58" s="24">
        <f>X57*DL_OH!$W$38</f>
        <v>0.57755515425501414</v>
      </c>
      <c r="Y58" s="24"/>
      <c r="Z58" s="24"/>
      <c r="AA58" s="24">
        <f>AA57*DL_OH!$W$36</f>
        <v>0.48465738099233641</v>
      </c>
      <c r="AB58" s="24"/>
      <c r="AC58" s="24"/>
      <c r="AD58" s="24"/>
      <c r="AE58" s="39">
        <f t="shared" si="33"/>
        <v>0.5311062676236753</v>
      </c>
      <c r="AF58" s="39">
        <f t="shared" si="34"/>
        <v>6.568864543116977E-2</v>
      </c>
      <c r="AG58" s="10">
        <f t="shared" si="35"/>
        <v>2</v>
      </c>
    </row>
    <row r="59" spans="1:33" ht="25.5">
      <c r="A59" s="14"/>
      <c r="G59" s="2">
        <v>100</v>
      </c>
      <c r="H59" s="10" t="s">
        <v>397</v>
      </c>
      <c r="I59" s="10">
        <v>0.3</v>
      </c>
      <c r="J59" s="24"/>
      <c r="K59" s="24">
        <f>K57*DL_OH!$AA$38</f>
        <v>0.57018453600648633</v>
      </c>
      <c r="L59" s="24"/>
      <c r="M59" s="24"/>
      <c r="N59" s="24">
        <f>N57*DL_OH!$AA$36</f>
        <v>0.49819597727327219</v>
      </c>
      <c r="O59" s="24"/>
      <c r="P59" s="24"/>
      <c r="Q59" s="39">
        <f t="shared" si="30"/>
        <v>0.53419025663987929</v>
      </c>
      <c r="R59" s="39">
        <f t="shared" si="31"/>
        <v>5.0903598048101774E-2</v>
      </c>
      <c r="S59" s="10">
        <f t="shared" si="32"/>
        <v>2</v>
      </c>
      <c r="V59" s="5"/>
      <c r="W59" s="24"/>
      <c r="X59" s="24">
        <f>X57*DL_OH!$AA$38</f>
        <v>0.63439450627748706</v>
      </c>
      <c r="Y59" s="24"/>
      <c r="Z59" s="24"/>
      <c r="AA59" s="24">
        <f>AA57*DL_OH!$AA$36</f>
        <v>0.5365187447558315</v>
      </c>
      <c r="AB59" s="24"/>
      <c r="AC59" s="24"/>
      <c r="AD59" s="24"/>
      <c r="AE59" s="39">
        <f t="shared" si="33"/>
        <v>0.58545662551665933</v>
      </c>
      <c r="AF59" s="39">
        <f t="shared" si="34"/>
        <v>6.9208614685760006E-2</v>
      </c>
      <c r="AG59" s="10">
        <f t="shared" si="35"/>
        <v>2</v>
      </c>
    </row>
    <row r="60" spans="1:33" ht="13.5">
      <c r="A60" s="14"/>
      <c r="K60" s="55"/>
      <c r="Q60" s="38"/>
      <c r="V60" s="5"/>
      <c r="X60" s="56"/>
      <c r="AE60" s="38"/>
    </row>
    <row r="61" spans="1:33" ht="25.5">
      <c r="A61" s="14"/>
      <c r="B61" s="2" t="s">
        <v>392</v>
      </c>
      <c r="C61" s="2" t="s">
        <v>393</v>
      </c>
      <c r="D61" s="15" t="s">
        <v>402</v>
      </c>
      <c r="E61" s="15" t="s">
        <v>395</v>
      </c>
      <c r="F61" s="2" t="s">
        <v>44</v>
      </c>
      <c r="G61" s="2">
        <v>20</v>
      </c>
      <c r="H61" s="2" t="s">
        <v>396</v>
      </c>
      <c r="I61" s="2">
        <v>9</v>
      </c>
      <c r="K61" s="35">
        <v>13.19</v>
      </c>
      <c r="P61" s="22">
        <f>DL_OH!S27*10.9</f>
        <v>11.037974683544302</v>
      </c>
      <c r="Q61" s="38">
        <f>AVERAGE(J61:P61)</f>
        <v>12.113987341772152</v>
      </c>
      <c r="R61" s="38">
        <f>SQRT(VAR(J61:P61))</f>
        <v>1.5217116945509492</v>
      </c>
      <c r="S61" s="2">
        <f>COUNT(J61:P61)</f>
        <v>2</v>
      </c>
      <c r="V61" s="5"/>
      <c r="X61" s="35">
        <v>13.39</v>
      </c>
      <c r="AA61" s="31">
        <f>DL_OH!S21*11.7</f>
        <v>11.365714285714287</v>
      </c>
      <c r="AC61" s="22">
        <f>DL_OH!S27*11.63</f>
        <v>11.777215189873417</v>
      </c>
      <c r="AE61" s="38">
        <f>AVERAGE(W61:AC61)</f>
        <v>12.177643158529236</v>
      </c>
      <c r="AF61" s="38">
        <f>SQRT(VAR(W61:AC61))</f>
        <v>1.0699019028988939</v>
      </c>
      <c r="AG61" s="2">
        <f>COUNT(W61:AC61)</f>
        <v>3</v>
      </c>
    </row>
    <row r="62" spans="1:33" ht="25.5">
      <c r="A62" s="14"/>
      <c r="D62" s="15"/>
      <c r="E62" s="15"/>
      <c r="G62" s="2">
        <v>40</v>
      </c>
      <c r="H62" s="2" t="s">
        <v>396</v>
      </c>
      <c r="I62" s="2">
        <v>9</v>
      </c>
      <c r="K62" s="22">
        <f>K61*DL_OH!$W$23</f>
        <v>15.11510903475877</v>
      </c>
      <c r="P62" s="22">
        <f>P61*DL_OH!$W$27</f>
        <v>12.56078615652717</v>
      </c>
      <c r="Q62" s="38">
        <f>AVERAGE(J62:P62)</f>
        <v>13.837947595642969</v>
      </c>
      <c r="R62" s="38">
        <f>SQRT(VAR(J62:P62))</f>
        <v>1.8061790285375043</v>
      </c>
      <c r="S62" s="2">
        <f>COUNT(J62:P62)</f>
        <v>2</v>
      </c>
      <c r="V62" s="5"/>
      <c r="X62" s="22">
        <f>X61*DL_OH!$W$23</f>
        <v>15.344299467431384</v>
      </c>
      <c r="AA62" s="31">
        <f>AA61*DL_OH!$W$21</f>
        <v>13.160829202188793</v>
      </c>
      <c r="AC62" s="22">
        <f>AC61*DL_OH!$W$27</f>
        <v>13.402013119303762</v>
      </c>
      <c r="AE62" s="38">
        <f>AVERAGE(W62:AC62)</f>
        <v>13.969047262974646</v>
      </c>
      <c r="AF62" s="38">
        <f>SQRT(VAR(W62:AC62))</f>
        <v>1.1970928910765726</v>
      </c>
      <c r="AG62" s="2">
        <f>COUNT(W62:AC62)</f>
        <v>3</v>
      </c>
    </row>
    <row r="63" spans="1:33" ht="25.5">
      <c r="A63" s="14"/>
      <c r="G63" s="2">
        <v>20</v>
      </c>
      <c r="H63" s="10" t="s">
        <v>397</v>
      </c>
      <c r="I63" s="10">
        <v>0.3</v>
      </c>
      <c r="J63" s="24"/>
      <c r="K63" s="34">
        <v>0.47399999999999998</v>
      </c>
      <c r="L63" s="24"/>
      <c r="M63" s="24"/>
      <c r="N63" s="62"/>
      <c r="O63" s="24"/>
      <c r="P63" s="24">
        <f>DL_OH!S27*0.31</f>
        <v>0.31392405063291134</v>
      </c>
      <c r="Q63" s="39">
        <f>AVERAGE(J63:P63)</f>
        <v>0.39396202531645563</v>
      </c>
      <c r="R63" s="39">
        <f>SQRT(VAR(J63:P63))</f>
        <v>0.11319078930234315</v>
      </c>
      <c r="S63" s="10">
        <f>COUNT(J63:P63)</f>
        <v>2</v>
      </c>
      <c r="V63" s="5"/>
      <c r="W63" s="24"/>
      <c r="X63" s="24">
        <v>0.49399999999999999</v>
      </c>
      <c r="Y63" s="24"/>
      <c r="Z63" s="24"/>
      <c r="AA63" s="32">
        <f>DL_OH!S21*0.42</f>
        <v>0.40800000000000003</v>
      </c>
      <c r="AB63" s="24"/>
      <c r="AC63" s="24">
        <f>DL_OH!S27*0.35</f>
        <v>0.35443037974683539</v>
      </c>
      <c r="AD63" s="24"/>
      <c r="AE63" s="39">
        <f>AVERAGE(W63:AC63)</f>
        <v>0.41881012658227851</v>
      </c>
      <c r="AF63" s="39">
        <f>SQRT(VAR(W63:AC63))</f>
        <v>7.0409969833446093E-2</v>
      </c>
      <c r="AG63" s="10">
        <f>COUNT(W63:AC63)</f>
        <v>3</v>
      </c>
    </row>
    <row r="64" spans="1:33" ht="25.5">
      <c r="A64" s="14"/>
      <c r="G64" s="2">
        <v>40</v>
      </c>
      <c r="H64" s="10" t="s">
        <v>397</v>
      </c>
      <c r="I64" s="10">
        <v>0.3</v>
      </c>
      <c r="J64" s="24"/>
      <c r="K64" s="24">
        <f>K63*DL_OH!$W$23</f>
        <v>0.5431813254340907</v>
      </c>
      <c r="L64" s="24"/>
      <c r="M64" s="24"/>
      <c r="N64" s="24"/>
      <c r="O64" s="24"/>
      <c r="P64" s="24">
        <f>P63*DL_OH!$W$27</f>
        <v>0.35723336775444248</v>
      </c>
      <c r="Q64" s="39">
        <f>AVERAGE(J64:P64)</f>
        <v>0.45020734659426659</v>
      </c>
      <c r="R64" s="39">
        <f>SQRT(VAR(J64:P64))</f>
        <v>0.13148506182306835</v>
      </c>
      <c r="S64" s="10">
        <f>COUNT(J64:P64)</f>
        <v>2</v>
      </c>
      <c r="V64" s="5"/>
      <c r="W64" s="24"/>
      <c r="X64" s="24">
        <f>X63*DL_OH!$W$23</f>
        <v>0.56610036870135194</v>
      </c>
      <c r="Y64" s="24"/>
      <c r="Z64" s="24"/>
      <c r="AA64" s="32">
        <f>AA63*DL_OH!$W$21</f>
        <v>0.4724400226426746</v>
      </c>
      <c r="AB64" s="24"/>
      <c r="AC64" s="24">
        <f>AC63*DL_OH!$W$27</f>
        <v>0.40332799585178986</v>
      </c>
      <c r="AD64" s="24"/>
      <c r="AE64" s="39">
        <f>AVERAGE(W64:AC64)</f>
        <v>0.48062279573193883</v>
      </c>
      <c r="AF64" s="39">
        <f>SQRT(VAR(W64:AC64))</f>
        <v>8.1694122630345825E-2</v>
      </c>
      <c r="AG64" s="10">
        <f>COUNT(W64:AC64)</f>
        <v>3</v>
      </c>
    </row>
    <row r="65" spans="1:33">
      <c r="A65" s="14"/>
      <c r="K65" s="53"/>
      <c r="Q65" s="38"/>
      <c r="V65" s="5"/>
      <c r="AE65" s="38"/>
    </row>
    <row r="66" spans="1:33" ht="25.5">
      <c r="A66" s="14"/>
      <c r="B66" s="2" t="s">
        <v>392</v>
      </c>
      <c r="C66" s="2" t="s">
        <v>393</v>
      </c>
      <c r="D66" s="2" t="s">
        <v>402</v>
      </c>
      <c r="E66" s="2" t="s">
        <v>403</v>
      </c>
      <c r="F66" s="2" t="s">
        <v>406</v>
      </c>
      <c r="G66" s="2">
        <v>20</v>
      </c>
      <c r="H66" s="2" t="s">
        <v>396</v>
      </c>
      <c r="I66" s="2">
        <v>9</v>
      </c>
      <c r="M66" s="31">
        <f>DL_OH!S46*13.83</f>
        <v>13.569056603773584</v>
      </c>
      <c r="N66" s="31">
        <f>DL_OH!S155*11.74</f>
        <v>11.518490566037736</v>
      </c>
      <c r="Q66" s="38">
        <f t="shared" ref="Q66:Q71" si="36">AVERAGE(J66:P66)</f>
        <v>12.54377358490566</v>
      </c>
      <c r="R66" s="38">
        <f t="shared" ref="R66:R71" si="37">SQRT(VAR(J66:P66))</f>
        <v>1.4499691505538481</v>
      </c>
      <c r="S66" s="2">
        <f t="shared" ref="S66:S71" si="38">COUNT(J66:P66)</f>
        <v>2</v>
      </c>
      <c r="V66" s="5"/>
      <c r="AA66" s="31">
        <f>DL_OH!S155*11.94</f>
        <v>11.714716981132074</v>
      </c>
      <c r="AE66" s="38">
        <f t="shared" ref="AE66:AE71" si="39">AVERAGE(W66:AC66)</f>
        <v>11.714716981132074</v>
      </c>
      <c r="AF66" s="38" t="e">
        <f t="shared" ref="AF66:AF71" si="40">SQRT(VAR(W66:AC66))</f>
        <v>#DIV/0!</v>
      </c>
      <c r="AG66" s="2">
        <f t="shared" ref="AG66:AG71" si="41">COUNT(W66:AC66)</f>
        <v>1</v>
      </c>
    </row>
    <row r="67" spans="1:33" ht="25.5">
      <c r="A67" s="14"/>
      <c r="G67" s="2">
        <v>40</v>
      </c>
      <c r="H67" s="2" t="s">
        <v>396</v>
      </c>
      <c r="I67" s="2">
        <v>9</v>
      </c>
      <c r="M67" s="31">
        <f>M66*DL_OH!$W$46</f>
        <v>15.755250389867696</v>
      </c>
      <c r="N67" s="31">
        <f>N66*DL_OH!$W$155</f>
        <v>13.725937771357355</v>
      </c>
      <c r="Q67" s="38">
        <f t="shared" si="36"/>
        <v>14.740594080612524</v>
      </c>
      <c r="R67" s="38">
        <f t="shared" si="37"/>
        <v>1.4349407136960912</v>
      </c>
      <c r="S67" s="2">
        <f t="shared" si="38"/>
        <v>2</v>
      </c>
      <c r="V67" s="5"/>
      <c r="AA67" s="31">
        <f>AA66*DL_OH!$W$155</f>
        <v>13.959769760647939</v>
      </c>
      <c r="AE67" s="38">
        <f t="shared" si="39"/>
        <v>13.959769760647939</v>
      </c>
      <c r="AF67" s="38" t="e">
        <f t="shared" si="40"/>
        <v>#DIV/0!</v>
      </c>
      <c r="AG67" s="2">
        <f t="shared" si="41"/>
        <v>1</v>
      </c>
    </row>
    <row r="68" spans="1:33" ht="25.5">
      <c r="A68" s="14"/>
      <c r="G68" s="2">
        <v>100</v>
      </c>
      <c r="H68" s="2" t="s">
        <v>396</v>
      </c>
      <c r="I68" s="2">
        <v>9</v>
      </c>
      <c r="M68" s="31">
        <f>M66*DL_OH!$AA$46</f>
        <v>17.245095814991007</v>
      </c>
      <c r="N68" s="31">
        <f>N66*DL_OH!$AA$155</f>
        <v>15.210833769371503</v>
      </c>
      <c r="Q68" s="38">
        <f t="shared" si="36"/>
        <v>16.227964792181254</v>
      </c>
      <c r="R68" s="38">
        <f t="shared" si="37"/>
        <v>1.4384404871679697</v>
      </c>
      <c r="S68" s="2">
        <f t="shared" si="38"/>
        <v>2</v>
      </c>
      <c r="V68" s="5"/>
      <c r="AA68" s="31">
        <f>AA66*DL_OH!$AA$155</f>
        <v>15.469962112972379</v>
      </c>
      <c r="AE68" s="38">
        <f t="shared" si="39"/>
        <v>15.469962112972379</v>
      </c>
      <c r="AF68" s="38" t="e">
        <f t="shared" si="40"/>
        <v>#DIV/0!</v>
      </c>
      <c r="AG68" s="2">
        <f t="shared" si="41"/>
        <v>1</v>
      </c>
    </row>
    <row r="69" spans="1:33" ht="25.5">
      <c r="A69" s="14"/>
      <c r="G69" s="2">
        <v>20</v>
      </c>
      <c r="H69" s="10" t="s">
        <v>397</v>
      </c>
      <c r="I69" s="10">
        <v>0.3</v>
      </c>
      <c r="J69" s="24"/>
      <c r="K69" s="24"/>
      <c r="L69" s="24"/>
      <c r="M69" s="32">
        <f>DL_OH!S46*0.41</f>
        <v>0.40226415094339618</v>
      </c>
      <c r="N69" s="32">
        <f>DL_OH!S155*0.43</f>
        <v>0.42188679245283017</v>
      </c>
      <c r="O69" s="24"/>
      <c r="P69" s="24"/>
      <c r="Q69" s="39">
        <f t="shared" si="36"/>
        <v>0.4120754716981132</v>
      </c>
      <c r="R69" s="39">
        <f t="shared" si="37"/>
        <v>1.3875302876113407E-2</v>
      </c>
      <c r="S69" s="10">
        <f t="shared" si="38"/>
        <v>2</v>
      </c>
      <c r="V69" s="5"/>
      <c r="W69" s="24"/>
      <c r="X69" s="24"/>
      <c r="Y69" s="24"/>
      <c r="Z69" s="24"/>
      <c r="AA69" s="32">
        <f>DL_OH!S155*0.42</f>
        <v>0.4120754716981132</v>
      </c>
      <c r="AB69" s="24"/>
      <c r="AC69" s="24"/>
      <c r="AD69" s="24"/>
      <c r="AE69" s="39">
        <f t="shared" si="39"/>
        <v>0.4120754716981132</v>
      </c>
      <c r="AF69" s="39" t="e">
        <f t="shared" si="40"/>
        <v>#DIV/0!</v>
      </c>
      <c r="AG69" s="10">
        <f t="shared" si="41"/>
        <v>1</v>
      </c>
    </row>
    <row r="70" spans="1:33" ht="25.5">
      <c r="A70" s="14"/>
      <c r="G70" s="2">
        <v>40</v>
      </c>
      <c r="H70" s="10" t="s">
        <v>397</v>
      </c>
      <c r="I70" s="10">
        <v>0.3</v>
      </c>
      <c r="J70" s="24"/>
      <c r="K70" s="24"/>
      <c r="L70" s="24"/>
      <c r="M70" s="32">
        <f>M69*DL_OH!$W$46</f>
        <v>0.46707539116744429</v>
      </c>
      <c r="N70" s="32">
        <f>N69*DL_OH!$W$155</f>
        <v>0.50273877697475833</v>
      </c>
      <c r="O70" s="24"/>
      <c r="P70" s="24"/>
      <c r="Q70" s="39">
        <f t="shared" si="36"/>
        <v>0.48490708407110128</v>
      </c>
      <c r="R70" s="39">
        <f t="shared" si="37"/>
        <v>2.5217821944423836E-2</v>
      </c>
      <c r="S70" s="10">
        <f t="shared" si="38"/>
        <v>2</v>
      </c>
      <c r="V70" s="5"/>
      <c r="W70" s="24"/>
      <c r="X70" s="24"/>
      <c r="Y70" s="24"/>
      <c r="Z70" s="24"/>
      <c r="AA70" s="32">
        <f>AA69*DL_OH!$W$155</f>
        <v>0.49104717751022903</v>
      </c>
      <c r="AB70" s="24"/>
      <c r="AC70" s="24"/>
      <c r="AD70" s="24"/>
      <c r="AE70" s="39">
        <f t="shared" si="39"/>
        <v>0.49104717751022903</v>
      </c>
      <c r="AF70" s="39" t="e">
        <f t="shared" si="40"/>
        <v>#DIV/0!</v>
      </c>
      <c r="AG70" s="10">
        <f t="shared" si="41"/>
        <v>1</v>
      </c>
    </row>
    <row r="71" spans="1:33" ht="25.5">
      <c r="A71" s="14"/>
      <c r="G71" s="2">
        <v>100</v>
      </c>
      <c r="H71" s="10" t="s">
        <v>397</v>
      </c>
      <c r="I71" s="10">
        <v>0.3</v>
      </c>
      <c r="J71" s="24"/>
      <c r="K71" s="24"/>
      <c r="L71" s="24"/>
      <c r="M71" s="32">
        <f>M69*DL_OH!$AA$46</f>
        <v>0.51124289834752801</v>
      </c>
      <c r="N71" s="32">
        <f>N69*DL_OH!$AA$155</f>
        <v>0.55712593874188643</v>
      </c>
      <c r="O71" s="24"/>
      <c r="P71" s="24"/>
      <c r="Q71" s="39">
        <f t="shared" si="36"/>
        <v>0.53418441854470722</v>
      </c>
      <c r="R71" s="39">
        <f t="shared" si="37"/>
        <v>3.2444209004307119E-2</v>
      </c>
      <c r="S71" s="10">
        <f t="shared" si="38"/>
        <v>2</v>
      </c>
      <c r="V71" s="5"/>
      <c r="W71" s="24"/>
      <c r="X71" s="24"/>
      <c r="Y71" s="24"/>
      <c r="Z71" s="24"/>
      <c r="AA71" s="32">
        <f>AA69*DL_OH!$AA$155</f>
        <v>0.54416952156184251</v>
      </c>
      <c r="AB71" s="24"/>
      <c r="AC71" s="24"/>
      <c r="AD71" s="24"/>
      <c r="AE71" s="39">
        <f t="shared" si="39"/>
        <v>0.54416952156184251</v>
      </c>
      <c r="AF71" s="39" t="e">
        <f t="shared" si="40"/>
        <v>#DIV/0!</v>
      </c>
      <c r="AG71" s="10">
        <f t="shared" si="41"/>
        <v>1</v>
      </c>
    </row>
    <row r="72" spans="1:33">
      <c r="A72" s="14"/>
      <c r="Q72" s="38"/>
      <c r="V72" s="5"/>
    </row>
    <row r="73" spans="1:33" ht="25.5">
      <c r="A73" s="14"/>
      <c r="B73" s="2" t="s">
        <v>392</v>
      </c>
      <c r="C73" s="13" t="s">
        <v>393</v>
      </c>
      <c r="D73" s="13" t="s">
        <v>500</v>
      </c>
      <c r="E73" s="13" t="s">
        <v>395</v>
      </c>
      <c r="F73" s="13" t="s">
        <v>44</v>
      </c>
      <c r="G73" s="2">
        <v>20</v>
      </c>
      <c r="H73" s="2" t="s">
        <v>396</v>
      </c>
      <c r="I73" s="2">
        <v>9</v>
      </c>
      <c r="O73" s="23"/>
      <c r="Q73" s="38" t="e">
        <f t="shared" ref="Q73:Q88" si="42">AVERAGE(J73:P73)</f>
        <v>#DIV/0!</v>
      </c>
      <c r="R73" s="38" t="e">
        <f t="shared" ref="R73:R88" si="43">SQRT(VAR(J73:P73))</f>
        <v>#DIV/0!</v>
      </c>
      <c r="S73" s="2">
        <f t="shared" ref="S73:S88" si="44">COUNT(J73:P73)</f>
        <v>0</v>
      </c>
      <c r="V73" s="5"/>
      <c r="AE73" s="38" t="e">
        <f t="shared" ref="AE73:AE82" si="45">AVERAGE(W73:AC73)</f>
        <v>#DIV/0!</v>
      </c>
      <c r="AF73" s="38" t="e">
        <f t="shared" ref="AF73:AF88" si="46">SQRT(VAR(W73:AC73))</f>
        <v>#DIV/0!</v>
      </c>
      <c r="AG73" s="2">
        <f t="shared" ref="AG73:AG88" si="47">COUNT(W73:AC73)</f>
        <v>0</v>
      </c>
    </row>
    <row r="74" spans="1:33" ht="25.5">
      <c r="A74" s="14"/>
      <c r="G74" s="2">
        <v>40</v>
      </c>
      <c r="H74" s="2" t="s">
        <v>396</v>
      </c>
      <c r="I74" s="2">
        <v>9</v>
      </c>
      <c r="O74" s="23"/>
      <c r="Q74" s="38" t="e">
        <f t="shared" si="42"/>
        <v>#DIV/0!</v>
      </c>
      <c r="R74" s="38" t="e">
        <f t="shared" si="43"/>
        <v>#DIV/0!</v>
      </c>
      <c r="S74" s="2">
        <f t="shared" si="44"/>
        <v>0</v>
      </c>
      <c r="V74" s="5"/>
      <c r="AE74" s="38" t="e">
        <f t="shared" si="45"/>
        <v>#DIV/0!</v>
      </c>
      <c r="AF74" s="38" t="e">
        <f t="shared" si="46"/>
        <v>#DIV/0!</v>
      </c>
      <c r="AG74" s="2">
        <f t="shared" si="47"/>
        <v>0</v>
      </c>
    </row>
    <row r="75" spans="1:33" ht="25.5">
      <c r="A75" s="14"/>
      <c r="G75" s="2">
        <v>20</v>
      </c>
      <c r="H75" s="10" t="s">
        <v>397</v>
      </c>
      <c r="I75" s="10">
        <v>0.3</v>
      </c>
      <c r="J75" s="24"/>
      <c r="K75" s="24"/>
      <c r="L75" s="24"/>
      <c r="M75" s="24"/>
      <c r="N75" s="24"/>
      <c r="O75" s="26"/>
      <c r="P75" s="24"/>
      <c r="Q75" s="39" t="e">
        <f t="shared" si="42"/>
        <v>#DIV/0!</v>
      </c>
      <c r="R75" s="39" t="e">
        <f t="shared" si="43"/>
        <v>#DIV/0!</v>
      </c>
      <c r="S75" s="10">
        <f t="shared" si="44"/>
        <v>0</v>
      </c>
      <c r="V75" s="5"/>
      <c r="W75" s="24"/>
      <c r="X75" s="24"/>
      <c r="Y75" s="24"/>
      <c r="Z75" s="24"/>
      <c r="AA75" s="24"/>
      <c r="AB75" s="24"/>
      <c r="AC75" s="24"/>
      <c r="AD75" s="24"/>
      <c r="AE75" s="39" t="e">
        <f t="shared" si="45"/>
        <v>#DIV/0!</v>
      </c>
      <c r="AF75" s="39" t="e">
        <f t="shared" si="46"/>
        <v>#DIV/0!</v>
      </c>
      <c r="AG75" s="10">
        <f t="shared" si="47"/>
        <v>0</v>
      </c>
    </row>
    <row r="76" spans="1:33" ht="25.5">
      <c r="A76" s="14"/>
      <c r="G76" s="2">
        <v>40</v>
      </c>
      <c r="H76" s="10" t="s">
        <v>397</v>
      </c>
      <c r="I76" s="10">
        <v>0.3</v>
      </c>
      <c r="J76" s="24"/>
      <c r="K76" s="24"/>
      <c r="L76" s="24"/>
      <c r="M76" s="24"/>
      <c r="N76" s="24"/>
      <c r="O76" s="26"/>
      <c r="P76" s="24"/>
      <c r="Q76" s="39" t="e">
        <f t="shared" si="42"/>
        <v>#DIV/0!</v>
      </c>
      <c r="R76" s="39" t="e">
        <f t="shared" si="43"/>
        <v>#DIV/0!</v>
      </c>
      <c r="S76" s="10">
        <f t="shared" si="44"/>
        <v>0</v>
      </c>
      <c r="V76" s="5"/>
      <c r="W76" s="24"/>
      <c r="X76" s="24"/>
      <c r="Y76" s="24"/>
      <c r="Z76" s="24"/>
      <c r="AA76" s="24"/>
      <c r="AB76" s="24"/>
      <c r="AC76" s="24"/>
      <c r="AD76" s="24"/>
      <c r="AE76" s="39" t="e">
        <f t="shared" si="45"/>
        <v>#DIV/0!</v>
      </c>
      <c r="AF76" s="39" t="e">
        <f t="shared" si="46"/>
        <v>#DIV/0!</v>
      </c>
      <c r="AG76" s="10">
        <f t="shared" si="47"/>
        <v>0</v>
      </c>
    </row>
    <row r="77" spans="1:33" ht="25.5">
      <c r="A77" s="14"/>
      <c r="B77" s="13" t="s">
        <v>392</v>
      </c>
      <c r="C77" s="13" t="s">
        <v>393</v>
      </c>
      <c r="D77" s="13" t="s">
        <v>402</v>
      </c>
      <c r="E77" s="13" t="s">
        <v>403</v>
      </c>
      <c r="F77" s="13" t="s">
        <v>407</v>
      </c>
      <c r="G77" s="2">
        <v>20</v>
      </c>
      <c r="H77" s="2" t="s">
        <v>396</v>
      </c>
      <c r="I77" s="2">
        <v>9</v>
      </c>
      <c r="N77" s="31">
        <f>DL_OH!S154*11.62</f>
        <v>11.367391304347825</v>
      </c>
      <c r="Q77" s="38">
        <f t="shared" si="42"/>
        <v>11.367391304347825</v>
      </c>
      <c r="R77" s="38" t="e">
        <f t="shared" si="43"/>
        <v>#DIV/0!</v>
      </c>
      <c r="S77" s="2">
        <f t="shared" si="44"/>
        <v>1</v>
      </c>
      <c r="V77" s="5"/>
      <c r="AA77" s="31">
        <f>DL_OH!S154*11.85</f>
        <v>11.592391304347826</v>
      </c>
      <c r="AE77" s="38">
        <f t="shared" si="45"/>
        <v>11.592391304347826</v>
      </c>
      <c r="AF77" s="38" t="e">
        <f t="shared" si="46"/>
        <v>#DIV/0!</v>
      </c>
      <c r="AG77" s="2">
        <f t="shared" si="47"/>
        <v>1</v>
      </c>
    </row>
    <row r="78" spans="1:33" ht="25.5">
      <c r="A78" s="14"/>
      <c r="G78" s="2">
        <v>40</v>
      </c>
      <c r="H78" s="2" t="s">
        <v>396</v>
      </c>
      <c r="I78" s="2">
        <v>9</v>
      </c>
      <c r="N78" s="31">
        <f>N77*DL_OH!$W$154</f>
        <v>13.644215156387183</v>
      </c>
      <c r="Q78" s="38">
        <f t="shared" si="42"/>
        <v>13.644215156387183</v>
      </c>
      <c r="R78" s="38" t="e">
        <f t="shared" si="43"/>
        <v>#DIV/0!</v>
      </c>
      <c r="S78" s="2">
        <f t="shared" si="44"/>
        <v>1</v>
      </c>
      <c r="V78" s="5"/>
      <c r="AA78" s="31">
        <f>AA77*DL_OH!$W$154</f>
        <v>13.914281377210685</v>
      </c>
      <c r="AE78" s="38">
        <f t="shared" si="45"/>
        <v>13.914281377210685</v>
      </c>
      <c r="AF78" s="38" t="e">
        <f t="shared" si="46"/>
        <v>#DIV/0!</v>
      </c>
      <c r="AG78" s="2">
        <f t="shared" si="47"/>
        <v>1</v>
      </c>
    </row>
    <row r="79" spans="1:33" ht="25.5">
      <c r="A79" s="14"/>
      <c r="G79" s="2">
        <v>100</v>
      </c>
      <c r="H79" s="2" t="s">
        <v>396</v>
      </c>
      <c r="I79" s="2">
        <v>9</v>
      </c>
      <c r="N79" s="31">
        <f>N77*DL_OH!$AA$154</f>
        <v>15.171427838401803</v>
      </c>
      <c r="Q79" s="38">
        <f t="shared" si="42"/>
        <v>15.171427838401803</v>
      </c>
      <c r="R79" s="38" t="e">
        <f t="shared" si="43"/>
        <v>#DIV/0!</v>
      </c>
      <c r="S79" s="2">
        <f t="shared" si="44"/>
        <v>1</v>
      </c>
      <c r="V79" s="5"/>
      <c r="AA79" s="31">
        <f>AA77*DL_OH!$AA$154</f>
        <v>15.471722881674818</v>
      </c>
      <c r="AE79" s="38">
        <f t="shared" si="45"/>
        <v>15.471722881674818</v>
      </c>
      <c r="AF79" s="38" t="e">
        <f t="shared" si="46"/>
        <v>#DIV/0!</v>
      </c>
      <c r="AG79" s="2">
        <f t="shared" si="47"/>
        <v>1</v>
      </c>
    </row>
    <row r="80" spans="1:33" ht="25.5">
      <c r="A80" s="14"/>
      <c r="G80" s="2">
        <v>20</v>
      </c>
      <c r="H80" s="10" t="s">
        <v>397</v>
      </c>
      <c r="I80" s="10">
        <v>0.3</v>
      </c>
      <c r="J80" s="24"/>
      <c r="K80" s="24"/>
      <c r="L80" s="24"/>
      <c r="M80" s="24"/>
      <c r="N80" s="32">
        <f>DL_OH!S154*0.42</f>
        <v>0.41086956521739132</v>
      </c>
      <c r="O80" s="24"/>
      <c r="P80" s="24"/>
      <c r="Q80" s="39">
        <f t="shared" si="42"/>
        <v>0.41086956521739132</v>
      </c>
      <c r="R80" s="39" t="e">
        <f t="shared" si="43"/>
        <v>#DIV/0!</v>
      </c>
      <c r="S80" s="10">
        <f t="shared" si="44"/>
        <v>1</v>
      </c>
      <c r="V80" s="5"/>
      <c r="W80" s="24"/>
      <c r="X80" s="24"/>
      <c r="Y80" s="24"/>
      <c r="Z80" s="24"/>
      <c r="AA80" s="32">
        <f>DL_OH!S154*0.41</f>
        <v>0.40108695652173909</v>
      </c>
      <c r="AB80" s="24"/>
      <c r="AC80" s="24"/>
      <c r="AD80" s="24"/>
      <c r="AE80" s="39">
        <f t="shared" si="45"/>
        <v>0.40108695652173909</v>
      </c>
      <c r="AF80" s="39" t="e">
        <f t="shared" si="46"/>
        <v>#DIV/0!</v>
      </c>
      <c r="AG80" s="10">
        <f t="shared" si="47"/>
        <v>1</v>
      </c>
    </row>
    <row r="81" spans="1:33" ht="25.5">
      <c r="A81" s="14"/>
      <c r="G81" s="2">
        <v>40</v>
      </c>
      <c r="H81" s="10" t="s">
        <v>397</v>
      </c>
      <c r="I81" s="10">
        <v>0.3</v>
      </c>
      <c r="J81" s="24"/>
      <c r="K81" s="24"/>
      <c r="L81" s="24"/>
      <c r="M81" s="24"/>
      <c r="N81" s="32">
        <f>N80*DL_OH!$W$154</f>
        <v>0.49316440324291033</v>
      </c>
      <c r="O81" s="24"/>
      <c r="P81" s="24"/>
      <c r="Q81" s="39">
        <f t="shared" si="42"/>
        <v>0.49316440324291033</v>
      </c>
      <c r="R81" s="39" t="e">
        <f t="shared" si="43"/>
        <v>#DIV/0!</v>
      </c>
      <c r="S81" s="10">
        <f t="shared" si="44"/>
        <v>1</v>
      </c>
      <c r="V81" s="5"/>
      <c r="W81" s="24"/>
      <c r="X81" s="24"/>
      <c r="Y81" s="24"/>
      <c r="Z81" s="24"/>
      <c r="AA81" s="32">
        <f>AA80*DL_OH!$W$154</f>
        <v>0.4814223936418886</v>
      </c>
      <c r="AB81" s="24"/>
      <c r="AC81" s="24"/>
      <c r="AD81" s="24"/>
      <c r="AE81" s="39">
        <f t="shared" si="45"/>
        <v>0.4814223936418886</v>
      </c>
      <c r="AF81" s="39" t="e">
        <f t="shared" si="46"/>
        <v>#DIV/0!</v>
      </c>
      <c r="AG81" s="10">
        <f t="shared" si="47"/>
        <v>1</v>
      </c>
    </row>
    <row r="82" spans="1:33" ht="25.5">
      <c r="A82" s="14"/>
      <c r="G82" s="2">
        <v>100</v>
      </c>
      <c r="H82" s="10" t="s">
        <v>397</v>
      </c>
      <c r="I82" s="10">
        <v>0.3</v>
      </c>
      <c r="J82" s="24"/>
      <c r="K82" s="24"/>
      <c r="L82" s="24"/>
      <c r="M82" s="24"/>
      <c r="N82" s="32">
        <f>N80*DL_OH!$AA$154</f>
        <v>0.5483648616289809</v>
      </c>
      <c r="O82" s="24"/>
      <c r="P82" s="24"/>
      <c r="Q82" s="39">
        <f t="shared" si="42"/>
        <v>0.5483648616289809</v>
      </c>
      <c r="R82" s="39" t="e">
        <f t="shared" si="43"/>
        <v>#DIV/0!</v>
      </c>
      <c r="S82" s="10">
        <f t="shared" si="44"/>
        <v>1</v>
      </c>
      <c r="V82" s="5"/>
      <c r="W82" s="24"/>
      <c r="X82" s="24"/>
      <c r="Y82" s="24"/>
      <c r="Z82" s="24"/>
      <c r="AA82" s="32">
        <f>AA80*DL_OH!$AA$154</f>
        <v>0.53530855539971933</v>
      </c>
      <c r="AB82" s="24"/>
      <c r="AC82" s="24"/>
      <c r="AD82" s="24"/>
      <c r="AE82" s="39">
        <f t="shared" si="45"/>
        <v>0.53530855539971933</v>
      </c>
      <c r="AF82" s="39" t="e">
        <f t="shared" si="46"/>
        <v>#DIV/0!</v>
      </c>
      <c r="AG82" s="10">
        <f t="shared" si="47"/>
        <v>1</v>
      </c>
    </row>
    <row r="83" spans="1:33" ht="25.5">
      <c r="A83" s="360"/>
      <c r="B83" s="13" t="s">
        <v>392</v>
      </c>
      <c r="C83" s="13" t="s">
        <v>393</v>
      </c>
      <c r="D83" s="13" t="s">
        <v>408</v>
      </c>
      <c r="E83" s="13" t="s">
        <v>403</v>
      </c>
      <c r="F83" s="13" t="s">
        <v>43</v>
      </c>
      <c r="G83" s="2">
        <v>20</v>
      </c>
      <c r="H83" s="2" t="s">
        <v>396</v>
      </c>
      <c r="I83" s="2">
        <v>9</v>
      </c>
      <c r="N83" s="31"/>
      <c r="Q83" s="38" t="e">
        <f t="shared" si="42"/>
        <v>#DIV/0!</v>
      </c>
      <c r="R83" s="38" t="e">
        <f t="shared" si="43"/>
        <v>#DIV/0!</v>
      </c>
      <c r="S83" s="2">
        <f t="shared" si="44"/>
        <v>0</v>
      </c>
      <c r="V83" s="5"/>
      <c r="AA83" s="31"/>
      <c r="AE83" s="38" t="e">
        <f t="shared" ref="AE83:AE88" si="48">AVERAGE(W83:AD83)</f>
        <v>#DIV/0!</v>
      </c>
      <c r="AF83" s="38" t="e">
        <f t="shared" si="46"/>
        <v>#DIV/0!</v>
      </c>
      <c r="AG83" s="2">
        <f t="shared" si="47"/>
        <v>0</v>
      </c>
    </row>
    <row r="84" spans="1:33" ht="25.5">
      <c r="A84" s="360"/>
      <c r="G84" s="2">
        <v>40</v>
      </c>
      <c r="H84" s="2" t="s">
        <v>396</v>
      </c>
      <c r="I84" s="2">
        <v>9</v>
      </c>
      <c r="N84" s="31"/>
      <c r="Q84" s="38" t="e">
        <f t="shared" si="42"/>
        <v>#DIV/0!</v>
      </c>
      <c r="R84" s="38" t="e">
        <f t="shared" si="43"/>
        <v>#DIV/0!</v>
      </c>
      <c r="S84" s="2">
        <f t="shared" si="44"/>
        <v>0</v>
      </c>
      <c r="V84" s="5"/>
      <c r="AA84" s="31"/>
      <c r="AE84" s="38" t="e">
        <f t="shared" si="48"/>
        <v>#DIV/0!</v>
      </c>
      <c r="AF84" s="38" t="e">
        <f t="shared" si="46"/>
        <v>#DIV/0!</v>
      </c>
      <c r="AG84" s="2">
        <f t="shared" si="47"/>
        <v>0</v>
      </c>
    </row>
    <row r="85" spans="1:33" ht="25.5">
      <c r="A85" s="360"/>
      <c r="G85" s="2">
        <v>100</v>
      </c>
      <c r="H85" s="2" t="s">
        <v>396</v>
      </c>
      <c r="I85" s="2">
        <v>9</v>
      </c>
      <c r="N85" s="31"/>
      <c r="Q85" s="38" t="e">
        <f t="shared" si="42"/>
        <v>#DIV/0!</v>
      </c>
      <c r="R85" s="38" t="e">
        <f t="shared" si="43"/>
        <v>#DIV/0!</v>
      </c>
      <c r="S85" s="2">
        <f t="shared" si="44"/>
        <v>0</v>
      </c>
      <c r="V85" s="5"/>
      <c r="AA85" s="31"/>
      <c r="AE85" s="38" t="e">
        <f t="shared" si="48"/>
        <v>#DIV/0!</v>
      </c>
      <c r="AF85" s="38" t="e">
        <f t="shared" si="46"/>
        <v>#DIV/0!</v>
      </c>
      <c r="AG85" s="2">
        <f t="shared" si="47"/>
        <v>0</v>
      </c>
    </row>
    <row r="86" spans="1:33" ht="25.5">
      <c r="A86" s="360"/>
      <c r="G86" s="2">
        <v>20</v>
      </c>
      <c r="H86" s="10" t="s">
        <v>397</v>
      </c>
      <c r="I86" s="10">
        <v>0.3</v>
      </c>
      <c r="J86" s="24"/>
      <c r="K86" s="24"/>
      <c r="L86" s="24"/>
      <c r="M86" s="24"/>
      <c r="N86" s="32"/>
      <c r="O86" s="24"/>
      <c r="P86" s="24"/>
      <c r="Q86" s="39" t="e">
        <f t="shared" si="42"/>
        <v>#DIV/0!</v>
      </c>
      <c r="R86" s="39" t="e">
        <f t="shared" si="43"/>
        <v>#DIV/0!</v>
      </c>
      <c r="S86" s="10">
        <f t="shared" si="44"/>
        <v>0</v>
      </c>
      <c r="V86" s="5"/>
      <c r="W86" s="24"/>
      <c r="X86" s="24"/>
      <c r="Y86" s="24"/>
      <c r="Z86" s="24"/>
      <c r="AA86" s="32"/>
      <c r="AB86" s="24"/>
      <c r="AC86" s="24"/>
      <c r="AD86" s="24"/>
      <c r="AE86" s="375" t="e">
        <f t="shared" si="48"/>
        <v>#DIV/0!</v>
      </c>
      <c r="AF86" s="39" t="e">
        <f t="shared" si="46"/>
        <v>#DIV/0!</v>
      </c>
      <c r="AG86" s="10">
        <f t="shared" si="47"/>
        <v>0</v>
      </c>
    </row>
    <row r="87" spans="1:33" ht="25.5">
      <c r="A87" s="360"/>
      <c r="G87" s="2">
        <v>40</v>
      </c>
      <c r="H87" s="10" t="s">
        <v>397</v>
      </c>
      <c r="I87" s="10">
        <v>0.3</v>
      </c>
      <c r="J87" s="24"/>
      <c r="K87" s="24"/>
      <c r="L87" s="24"/>
      <c r="M87" s="24"/>
      <c r="N87" s="32"/>
      <c r="O87" s="24"/>
      <c r="P87" s="24"/>
      <c r="Q87" s="39" t="e">
        <f t="shared" si="42"/>
        <v>#DIV/0!</v>
      </c>
      <c r="R87" s="39" t="e">
        <f t="shared" si="43"/>
        <v>#DIV/0!</v>
      </c>
      <c r="S87" s="10">
        <f t="shared" si="44"/>
        <v>0</v>
      </c>
      <c r="V87" s="5"/>
      <c r="W87" s="24"/>
      <c r="X87" s="24"/>
      <c r="Y87" s="24"/>
      <c r="Z87" s="24"/>
      <c r="AA87" s="32"/>
      <c r="AB87" s="24"/>
      <c r="AC87" s="24"/>
      <c r="AD87" s="24"/>
      <c r="AE87" s="375" t="e">
        <f t="shared" si="48"/>
        <v>#DIV/0!</v>
      </c>
      <c r="AF87" s="39" t="e">
        <f t="shared" si="46"/>
        <v>#DIV/0!</v>
      </c>
      <c r="AG87" s="10">
        <f t="shared" si="47"/>
        <v>0</v>
      </c>
    </row>
    <row r="88" spans="1:33" ht="25.5">
      <c r="A88" s="360"/>
      <c r="G88" s="2">
        <v>100</v>
      </c>
      <c r="H88" s="10" t="s">
        <v>397</v>
      </c>
      <c r="I88" s="10">
        <v>0.3</v>
      </c>
      <c r="J88" s="24"/>
      <c r="K88" s="24"/>
      <c r="L88" s="24"/>
      <c r="M88" s="24"/>
      <c r="N88" s="32"/>
      <c r="O88" s="24"/>
      <c r="P88" s="24"/>
      <c r="Q88" s="39" t="e">
        <f t="shared" si="42"/>
        <v>#DIV/0!</v>
      </c>
      <c r="R88" s="39" t="e">
        <f t="shared" si="43"/>
        <v>#DIV/0!</v>
      </c>
      <c r="S88" s="10">
        <f t="shared" si="44"/>
        <v>0</v>
      </c>
      <c r="V88" s="5"/>
      <c r="W88" s="24"/>
      <c r="X88" s="24"/>
      <c r="Y88" s="24"/>
      <c r="Z88" s="24"/>
      <c r="AA88" s="32"/>
      <c r="AB88" s="24"/>
      <c r="AC88" s="24"/>
      <c r="AD88" s="24"/>
      <c r="AE88" s="375" t="e">
        <f t="shared" si="48"/>
        <v>#DIV/0!</v>
      </c>
      <c r="AF88" s="39" t="e">
        <f t="shared" si="46"/>
        <v>#DIV/0!</v>
      </c>
      <c r="AG88" s="10">
        <f t="shared" si="47"/>
        <v>0</v>
      </c>
    </row>
    <row r="89" spans="1:33">
      <c r="A89" s="9"/>
      <c r="Q89" s="38"/>
    </row>
    <row r="90" spans="1:33" ht="26.45" customHeight="1">
      <c r="A90" s="18"/>
      <c r="B90" s="11" t="s">
        <v>18</v>
      </c>
      <c r="C90" s="11"/>
      <c r="D90" s="11"/>
      <c r="E90" s="11"/>
      <c r="F90" s="11"/>
      <c r="G90" s="11"/>
      <c r="H90" s="6"/>
      <c r="I90" s="6"/>
      <c r="J90" s="29"/>
      <c r="K90" s="29"/>
      <c r="L90" s="29"/>
      <c r="M90" s="29"/>
      <c r="N90" s="29"/>
      <c r="O90" s="29"/>
      <c r="P90" s="29"/>
      <c r="Q90" s="40"/>
      <c r="R90" s="40"/>
      <c r="S90" s="6"/>
      <c r="V90" s="471" t="s">
        <v>409</v>
      </c>
      <c r="W90" s="29"/>
      <c r="X90" s="29"/>
      <c r="Y90" s="29"/>
      <c r="Z90" s="29"/>
      <c r="AA90" s="29"/>
      <c r="AB90" s="29"/>
      <c r="AC90" s="29"/>
      <c r="AD90" s="29"/>
      <c r="AE90" s="40"/>
      <c r="AF90" s="40"/>
      <c r="AG90" s="6"/>
    </row>
    <row r="91" spans="1:33" ht="25.5">
      <c r="A91" s="18"/>
      <c r="B91" s="2" t="s">
        <v>392</v>
      </c>
      <c r="C91" s="2" t="s">
        <v>393</v>
      </c>
      <c r="D91" s="2" t="s">
        <v>410</v>
      </c>
      <c r="E91" s="2" t="s">
        <v>395</v>
      </c>
      <c r="H91" s="2" t="s">
        <v>396</v>
      </c>
      <c r="I91" s="2">
        <v>6.75</v>
      </c>
      <c r="J91" s="22">
        <f>UL_OH!R9*8.608</f>
        <v>8.8333311688311689</v>
      </c>
      <c r="Q91" s="38">
        <f>AVERAGE(J91:P91)</f>
        <v>8.8333311688311689</v>
      </c>
      <c r="R91" s="38" t="e">
        <f>SQRT(VAR(J91:P91))</f>
        <v>#DIV/0!</v>
      </c>
      <c r="S91" s="2">
        <f>COUNT(J91:P91)</f>
        <v>1</v>
      </c>
      <c r="V91" s="471"/>
      <c r="W91" s="22">
        <f>UL_OH!R9*8.643</f>
        <v>8.8692473620129881</v>
      </c>
      <c r="AE91" s="38">
        <f>AVERAGE(W91:AC91)</f>
        <v>8.8692473620129881</v>
      </c>
      <c r="AF91" s="38" t="e">
        <f>SQRT(VAR(W91:AC91))</f>
        <v>#DIV/0!</v>
      </c>
      <c r="AG91" s="2">
        <f>COUNT(W91:AC91)</f>
        <v>1</v>
      </c>
    </row>
    <row r="92" spans="1:33" ht="25.5">
      <c r="A92" s="18"/>
      <c r="H92" s="10" t="s">
        <v>397</v>
      </c>
      <c r="I92" s="10">
        <v>0.21</v>
      </c>
      <c r="J92" s="24">
        <f>UL_OH!R9*0.54</f>
        <v>0.55413555194805197</v>
      </c>
      <c r="K92" s="24"/>
      <c r="L92" s="24"/>
      <c r="M92" s="24"/>
      <c r="N92" s="24"/>
      <c r="O92" s="24"/>
      <c r="P92" s="24"/>
      <c r="Q92" s="375">
        <f>AVERAGE(J92:P92)</f>
        <v>0.55413555194805197</v>
      </c>
      <c r="R92" s="375" t="e">
        <f>SQRT(VAR(J92:P92))</f>
        <v>#DIV/0!</v>
      </c>
      <c r="S92" s="376">
        <f>COUNT(J92:P92)</f>
        <v>1</v>
      </c>
      <c r="V92" s="471"/>
      <c r="W92" s="24">
        <f>UL_OH!R9*0.537</f>
        <v>0.55105702110389609</v>
      </c>
      <c r="X92" s="24"/>
      <c r="Y92" s="24"/>
      <c r="Z92" s="24"/>
      <c r="AA92" s="24"/>
      <c r="AB92" s="24"/>
      <c r="AC92" s="24"/>
      <c r="AD92" s="24"/>
      <c r="AE92" s="39">
        <f>AVERAGE(W92:AC92)</f>
        <v>0.55105702110389609</v>
      </c>
      <c r="AF92" s="39" t="e">
        <f>SQRT(VAR(W92:AC92))</f>
        <v>#DIV/0!</v>
      </c>
      <c r="AG92" s="10">
        <f>COUNT(W92:AC92)</f>
        <v>1</v>
      </c>
    </row>
    <row r="93" spans="1:33">
      <c r="A93" s="18"/>
      <c r="Q93" s="38"/>
      <c r="V93" s="471"/>
      <c r="AE93" s="38"/>
    </row>
    <row r="94" spans="1:33" ht="25.5">
      <c r="A94" s="18"/>
      <c r="B94" s="2" t="s">
        <v>392</v>
      </c>
      <c r="C94" s="2" t="s">
        <v>393</v>
      </c>
      <c r="D94" s="2" t="s">
        <v>411</v>
      </c>
      <c r="E94" s="2" t="s">
        <v>395</v>
      </c>
      <c r="H94" s="2" t="s">
        <v>396</v>
      </c>
      <c r="I94" s="2">
        <v>6.75</v>
      </c>
      <c r="O94" s="23"/>
      <c r="Q94" s="38" t="e">
        <f>AVERAGE(J94:P94)</f>
        <v>#DIV/0!</v>
      </c>
      <c r="R94" s="38" t="e">
        <f>SQRT(VAR(J94:P94))</f>
        <v>#DIV/0!</v>
      </c>
      <c r="S94" s="2">
        <f>COUNT(J94:P94)</f>
        <v>0</v>
      </c>
      <c r="V94" s="471"/>
      <c r="AE94" s="38" t="e">
        <f>AVERAGE(W94:AD94)</f>
        <v>#DIV/0!</v>
      </c>
      <c r="AF94" s="38" t="e">
        <f>SQRT(VAR(W94:AD94))</f>
        <v>#DIV/0!</v>
      </c>
      <c r="AG94" s="2">
        <f>COUNT(W94:AD94)</f>
        <v>0</v>
      </c>
    </row>
    <row r="95" spans="1:33" ht="25.5">
      <c r="A95" s="18"/>
      <c r="H95" s="10" t="s">
        <v>397</v>
      </c>
      <c r="I95" s="10">
        <v>0.21</v>
      </c>
      <c r="J95" s="24"/>
      <c r="K95" s="24"/>
      <c r="L95" s="24"/>
      <c r="M95" s="24"/>
      <c r="N95" s="24"/>
      <c r="O95" s="26"/>
      <c r="P95" s="24"/>
      <c r="Q95" s="375" t="e">
        <f>AVERAGE(J95:P95)</f>
        <v>#DIV/0!</v>
      </c>
      <c r="R95" s="375" t="e">
        <f>SQRT(VAR(J95:P95))</f>
        <v>#DIV/0!</v>
      </c>
      <c r="S95" s="376">
        <f>COUNT(J95:P95)</f>
        <v>0</v>
      </c>
      <c r="V95" s="471"/>
      <c r="W95" s="24"/>
      <c r="X95" s="24"/>
      <c r="Y95" s="24"/>
      <c r="Z95" s="24"/>
      <c r="AA95" s="24"/>
      <c r="AB95" s="24"/>
      <c r="AC95" s="24"/>
      <c r="AD95" s="24"/>
      <c r="AE95" s="375" t="e">
        <f>AVERAGE(W95:AD95)</f>
        <v>#DIV/0!</v>
      </c>
      <c r="AF95" s="375" t="e">
        <f>SQRT(VAR(W95:AD95))</f>
        <v>#DIV/0!</v>
      </c>
      <c r="AG95" s="376">
        <f>COUNT(W95:AD95)</f>
        <v>0</v>
      </c>
    </row>
    <row r="96" spans="1:33">
      <c r="A96" s="18"/>
      <c r="Q96" s="38"/>
      <c r="V96" s="471"/>
      <c r="AE96" s="38"/>
    </row>
    <row r="97" spans="1:33" ht="25.5">
      <c r="A97" s="18"/>
      <c r="B97" s="2" t="s">
        <v>392</v>
      </c>
      <c r="C97" s="2" t="s">
        <v>393</v>
      </c>
      <c r="D97" s="15" t="s">
        <v>412</v>
      </c>
      <c r="E97" s="2" t="s">
        <v>395</v>
      </c>
      <c r="H97" s="2" t="s">
        <v>396</v>
      </c>
      <c r="I97" s="2">
        <v>6.75</v>
      </c>
      <c r="J97" s="22">
        <f>UL_OH!R9*9.157</f>
        <v>9.3967023133116889</v>
      </c>
      <c r="K97" s="22">
        <v>9.27</v>
      </c>
      <c r="Q97" s="38">
        <f>AVERAGE(J97:P97)</f>
        <v>9.3333511566558442</v>
      </c>
      <c r="R97" s="38">
        <f>SQRT(VAR(J97:P97))</f>
        <v>8.9592064934718108E-2</v>
      </c>
      <c r="S97" s="2">
        <f>COUNT(J97:P97)</f>
        <v>2</v>
      </c>
      <c r="V97" s="471"/>
      <c r="W97" s="22">
        <f>UL_OH!R9*9.198</f>
        <v>9.4387755681818177</v>
      </c>
      <c r="X97" s="22">
        <v>8.7100000000000009</v>
      </c>
      <c r="AD97" s="31">
        <f>UL_OH!R107*8.36715</f>
        <v>8.5944724491849485</v>
      </c>
      <c r="AE97" s="38">
        <f>AVERAGE(W97:AD97)</f>
        <v>8.9144160057889223</v>
      </c>
      <c r="AF97" s="38">
        <f>SQRT(VAR(W97:AD97))</f>
        <v>0.45776780877862377</v>
      </c>
      <c r="AG97" s="2">
        <f>COUNT(W97:AD97)</f>
        <v>3</v>
      </c>
    </row>
    <row r="98" spans="1:33" ht="25.5">
      <c r="A98" s="18"/>
      <c r="H98" s="10" t="s">
        <v>397</v>
      </c>
      <c r="I98" s="10">
        <v>0.21</v>
      </c>
      <c r="J98" s="24">
        <f>UL_OH!R9*0.571</f>
        <v>0.58594703733766229</v>
      </c>
      <c r="K98" s="24">
        <v>0.623</v>
      </c>
      <c r="L98" s="24"/>
      <c r="M98" s="24"/>
      <c r="N98" s="24"/>
      <c r="O98" s="24"/>
      <c r="P98" s="24"/>
      <c r="Q98" s="375">
        <f>AVERAGE(J98:P98)</f>
        <v>0.60447351866883114</v>
      </c>
      <c r="R98" s="375">
        <f>SQRT(VAR(J98:P98))</f>
        <v>2.6200401161590944E-2</v>
      </c>
      <c r="S98" s="376">
        <f>COUNT(J98:P98)</f>
        <v>2</v>
      </c>
      <c r="V98" s="471"/>
      <c r="W98" s="24">
        <f>UL_OH!R9*0.572</f>
        <v>0.58697321428571425</v>
      </c>
      <c r="X98" s="24">
        <v>0.53100000000000003</v>
      </c>
      <c r="Y98" s="24"/>
      <c r="Z98" s="24"/>
      <c r="AA98" s="24"/>
      <c r="AB98" s="24"/>
      <c r="AC98" s="24"/>
      <c r="AD98" s="32">
        <f>UL_OH!R107*0.5095</f>
        <v>0.52334232239887302</v>
      </c>
      <c r="AE98" s="375">
        <f>AVERAGE(W98:AD98)</f>
        <v>0.54710517889486232</v>
      </c>
      <c r="AF98" s="375">
        <f>SQRT(VAR(W98:AD98))</f>
        <v>3.4738382101148012E-2</v>
      </c>
      <c r="AG98" s="376">
        <f>COUNT(W98:AD98)</f>
        <v>3</v>
      </c>
    </row>
    <row r="99" spans="1:33" ht="25.5">
      <c r="A99" s="16" t="s">
        <v>413</v>
      </c>
      <c r="Q99" s="38"/>
      <c r="V99" s="471"/>
    </row>
    <row r="100" spans="1:33">
      <c r="A100" s="16"/>
      <c r="B100" s="11" t="s">
        <v>19</v>
      </c>
      <c r="C100" s="11"/>
      <c r="D100" s="11"/>
      <c r="E100" s="11"/>
      <c r="F100" s="11"/>
      <c r="G100" s="11"/>
      <c r="H100" s="6"/>
      <c r="I100" s="6"/>
      <c r="J100" s="29"/>
      <c r="K100" s="29"/>
      <c r="L100" s="29"/>
      <c r="M100" s="29"/>
      <c r="N100" s="29"/>
      <c r="O100" s="29"/>
      <c r="P100" s="29"/>
      <c r="Q100" s="40"/>
      <c r="R100" s="40"/>
      <c r="S100" s="6"/>
      <c r="V100" s="471"/>
      <c r="W100" s="29"/>
      <c r="X100" s="29"/>
      <c r="Y100" s="29"/>
      <c r="Z100" s="29"/>
      <c r="AA100" s="29"/>
      <c r="AB100" s="29"/>
      <c r="AC100" s="29"/>
      <c r="AD100" s="29"/>
      <c r="AE100" s="40"/>
      <c r="AF100" s="40"/>
      <c r="AG100" s="6"/>
    </row>
    <row r="101" spans="1:33" ht="38.25">
      <c r="A101" s="16"/>
      <c r="B101" s="2" t="s">
        <v>392</v>
      </c>
      <c r="C101" s="2" t="s">
        <v>393</v>
      </c>
      <c r="D101" s="2" t="s">
        <v>414</v>
      </c>
      <c r="E101" s="2" t="s">
        <v>403</v>
      </c>
      <c r="F101" s="2" t="s">
        <v>43</v>
      </c>
      <c r="H101" s="2" t="s">
        <v>396</v>
      </c>
      <c r="I101" s="2">
        <v>6.75</v>
      </c>
      <c r="J101" s="22">
        <f>UL_OH!R30*7.551</f>
        <v>6.9545344537815126</v>
      </c>
      <c r="Q101" s="38">
        <f>AVERAGE(J101:P101)</f>
        <v>6.9545344537815126</v>
      </c>
      <c r="R101" s="38" t="e">
        <f>SQRT(VAR(J101:P101))</f>
        <v>#DIV/0!</v>
      </c>
      <c r="S101" s="2">
        <f>COUNT(J101:P101)</f>
        <v>1</v>
      </c>
      <c r="V101" s="471"/>
      <c r="W101" s="22">
        <f>UL_OH!R30*7.604</f>
        <v>7.0033478991596638</v>
      </c>
      <c r="AA101" s="22">
        <f>UL_OH!R31*8.37</f>
        <v>8.3927397051192045</v>
      </c>
      <c r="AE101" s="38">
        <f>AVERAGE(W101:AC101)</f>
        <v>7.6980438021394342</v>
      </c>
      <c r="AF101" s="38">
        <f>SQRT(VAR(W101:AC101))</f>
        <v>0.982448367719015</v>
      </c>
      <c r="AG101" s="2">
        <f>COUNT(W101:AC101)</f>
        <v>2</v>
      </c>
    </row>
    <row r="102" spans="1:33" ht="25.5">
      <c r="A102" s="16"/>
      <c r="H102" s="10" t="s">
        <v>397</v>
      </c>
      <c r="I102" s="10">
        <v>0.21</v>
      </c>
      <c r="J102" s="24">
        <f>UL_OH!R30*0.42</f>
        <v>0.38682352941176468</v>
      </c>
      <c r="K102" s="24"/>
      <c r="L102" s="24"/>
      <c r="M102" s="24"/>
      <c r="N102" s="24"/>
      <c r="O102" s="24"/>
      <c r="P102" s="24"/>
      <c r="Q102" s="39">
        <f>AVERAGE(J102:P102)</f>
        <v>0.38682352941176468</v>
      </c>
      <c r="R102" s="39" t="e">
        <f>SQRT(VAR(J102:P102))</f>
        <v>#DIV/0!</v>
      </c>
      <c r="S102" s="10">
        <f>COUNT(J102:P102)</f>
        <v>1</v>
      </c>
      <c r="V102" s="471"/>
      <c r="W102" s="24">
        <f>UL_OH!R30*0.423</f>
        <v>0.38958655462184871</v>
      </c>
      <c r="X102" s="24"/>
      <c r="Y102" s="24"/>
      <c r="Z102" s="24"/>
      <c r="AA102" s="62">
        <f>UL_OH!R31*0.48</f>
        <v>0.48130406911077878</v>
      </c>
      <c r="AB102" s="24"/>
      <c r="AC102" s="24"/>
      <c r="AD102" s="24"/>
      <c r="AE102" s="39">
        <f>AVERAGE(W102:AC102)</f>
        <v>0.43544531186631374</v>
      </c>
      <c r="AF102" s="39">
        <f>SQRT(VAR(W102:AC102))</f>
        <v>6.4854076448697992E-2</v>
      </c>
      <c r="AG102" s="10">
        <f>COUNT(W102:AC102)</f>
        <v>2</v>
      </c>
    </row>
    <row r="103" spans="1:33">
      <c r="A103" s="16"/>
      <c r="Q103" s="38"/>
      <c r="V103" s="471"/>
      <c r="AE103" s="38"/>
    </row>
    <row r="104" spans="1:33" ht="38.25">
      <c r="A104" s="16"/>
      <c r="B104" s="2" t="s">
        <v>392</v>
      </c>
      <c r="C104" s="2" t="s">
        <v>393</v>
      </c>
      <c r="D104" s="2" t="s">
        <v>414</v>
      </c>
      <c r="E104" s="2" t="s">
        <v>395</v>
      </c>
      <c r="F104" s="2" t="s">
        <v>43</v>
      </c>
      <c r="H104" s="2" t="s">
        <v>396</v>
      </c>
      <c r="I104" s="2">
        <v>6.75</v>
      </c>
      <c r="J104" s="22">
        <f>UL_OH!R20*7.545</f>
        <v>7.1742768166089963</v>
      </c>
      <c r="Q104" s="38">
        <f>AVERAGE(J104:P104)</f>
        <v>7.1742768166089963</v>
      </c>
      <c r="R104" s="38" t="e">
        <f>SQRT(VAR(J104:P104))</f>
        <v>#DIV/0!</v>
      </c>
      <c r="S104" s="2">
        <f>COUNT(J104:P104)</f>
        <v>1</v>
      </c>
      <c r="V104" s="471"/>
      <c r="W104" s="22">
        <f>UL_OH!R20*7.631</f>
        <v>7.2560512110726645</v>
      </c>
      <c r="AE104" s="38">
        <f>AVERAGE(W104:AC104)</f>
        <v>7.2560512110726645</v>
      </c>
      <c r="AF104" s="38" t="e">
        <f>SQRT(VAR(W104:AC104))</f>
        <v>#DIV/0!</v>
      </c>
      <c r="AG104" s="2">
        <f>COUNT(W104:AC104)</f>
        <v>1</v>
      </c>
    </row>
    <row r="105" spans="1:33" ht="25.5">
      <c r="A105" s="16"/>
      <c r="H105" s="10" t="s">
        <v>397</v>
      </c>
      <c r="I105" s="10">
        <v>0.21</v>
      </c>
      <c r="J105" s="24">
        <f>UL_OH!R20*0.419</f>
        <v>0.39841245674740483</v>
      </c>
      <c r="K105" s="24"/>
      <c r="L105" s="24"/>
      <c r="M105" s="24"/>
      <c r="N105" s="62"/>
      <c r="O105" s="24"/>
      <c r="P105" s="24"/>
      <c r="Q105" s="39">
        <f>AVERAGE(J105:P105)</f>
        <v>0.39841245674740483</v>
      </c>
      <c r="R105" s="39" t="e">
        <f>SQRT(VAR(J105:P105))</f>
        <v>#DIV/0!</v>
      </c>
      <c r="S105" s="10">
        <f>COUNT(J105:P105)</f>
        <v>1</v>
      </c>
      <c r="V105" s="471"/>
      <c r="W105" s="24">
        <f>UL_OH!R20*0.428</f>
        <v>0.40697024221453287</v>
      </c>
      <c r="X105" s="24"/>
      <c r="Y105" s="24"/>
      <c r="Z105" s="24"/>
      <c r="AA105" s="62"/>
      <c r="AB105" s="24"/>
      <c r="AC105" s="24"/>
      <c r="AD105" s="24"/>
      <c r="AE105" s="39">
        <f>AVERAGE(W105:AC105)</f>
        <v>0.40697024221453287</v>
      </c>
      <c r="AF105" s="39" t="e">
        <f>SQRT(VAR(W105:AC105))</f>
        <v>#DIV/0!</v>
      </c>
      <c r="AG105" s="10">
        <f>COUNT(W105:AC105)</f>
        <v>1</v>
      </c>
    </row>
    <row r="106" spans="1:33">
      <c r="A106" s="16"/>
      <c r="Q106" s="38"/>
      <c r="V106" s="471"/>
    </row>
    <row r="107" spans="1:33" ht="38.25">
      <c r="A107" s="16"/>
      <c r="B107" s="2" t="s">
        <v>392</v>
      </c>
      <c r="C107" s="2" t="s">
        <v>393</v>
      </c>
      <c r="D107" s="2" t="s">
        <v>415</v>
      </c>
      <c r="E107" s="2" t="s">
        <v>403</v>
      </c>
      <c r="F107" s="2" t="s">
        <v>43</v>
      </c>
      <c r="H107" s="2" t="s">
        <v>396</v>
      </c>
      <c r="I107" s="2">
        <v>6.75</v>
      </c>
      <c r="J107" s="22">
        <f>UL_OH!R30*8.234</f>
        <v>7.5835831932773106</v>
      </c>
      <c r="Q107" s="38">
        <f>AVERAGE(J107:P107)</f>
        <v>7.5835831932773106</v>
      </c>
      <c r="R107" s="38" t="e">
        <f>SQRT(VAR(J107:P107))</f>
        <v>#DIV/0!</v>
      </c>
      <c r="S107" s="2">
        <f>COUNT(J107:P107)</f>
        <v>1</v>
      </c>
      <c r="V107" s="471"/>
      <c r="W107" s="22">
        <f>UL_OH!R30*8.277</f>
        <v>7.6231865546218476</v>
      </c>
      <c r="AE107" s="38">
        <f>AVERAGE(W107:AC107)</f>
        <v>7.6231865546218476</v>
      </c>
      <c r="AF107" s="38" t="e">
        <f>SQRT(VAR(W107:AC107))</f>
        <v>#DIV/0!</v>
      </c>
      <c r="AG107" s="2">
        <f>COUNT(W107:AC107)</f>
        <v>1</v>
      </c>
    </row>
    <row r="108" spans="1:33" ht="25.5">
      <c r="A108" s="16"/>
      <c r="H108" s="10" t="s">
        <v>397</v>
      </c>
      <c r="I108" s="10">
        <v>0.21</v>
      </c>
      <c r="J108" s="24">
        <f>UL_OH!R30*0.471</f>
        <v>0.43379495798319323</v>
      </c>
      <c r="K108" s="24"/>
      <c r="L108" s="24"/>
      <c r="M108" s="24"/>
      <c r="N108" s="62"/>
      <c r="O108" s="24"/>
      <c r="P108" s="24"/>
      <c r="Q108" s="39">
        <f>AVERAGE(J108:P108)</f>
        <v>0.43379495798319323</v>
      </c>
      <c r="R108" s="39" t="e">
        <f>SQRT(VAR(J108:P108))</f>
        <v>#DIV/0!</v>
      </c>
      <c r="S108" s="10">
        <f>COUNT(J108:P108)</f>
        <v>1</v>
      </c>
      <c r="V108" s="471"/>
      <c r="W108" s="24">
        <f>UL_OH!R30*0.469</f>
        <v>0.43195294117647054</v>
      </c>
      <c r="X108" s="24"/>
      <c r="Y108" s="24"/>
      <c r="Z108" s="24"/>
      <c r="AA108" s="62"/>
      <c r="AB108" s="24"/>
      <c r="AC108" s="24"/>
      <c r="AD108" s="24"/>
      <c r="AE108" s="39">
        <f>AVERAGE(W108:AC108)</f>
        <v>0.43195294117647054</v>
      </c>
      <c r="AF108" s="39" t="e">
        <f>SQRT(VAR(W108:AC108))</f>
        <v>#DIV/0!</v>
      </c>
      <c r="AG108" s="10">
        <f>COUNT(W108:AC108)</f>
        <v>1</v>
      </c>
    </row>
    <row r="109" spans="1:33">
      <c r="A109" s="16"/>
      <c r="Q109" s="38"/>
      <c r="V109" s="471"/>
    </row>
    <row r="110" spans="1:33" ht="38.25">
      <c r="A110" s="16"/>
      <c r="B110" s="2" t="s">
        <v>392</v>
      </c>
      <c r="C110" s="2" t="s">
        <v>393</v>
      </c>
      <c r="D110" s="2" t="s">
        <v>415</v>
      </c>
      <c r="E110" s="2" t="s">
        <v>395</v>
      </c>
      <c r="F110" s="2" t="s">
        <v>43</v>
      </c>
      <c r="H110" s="2" t="s">
        <v>396</v>
      </c>
      <c r="I110" s="2">
        <v>6.75</v>
      </c>
      <c r="J110" s="22">
        <f>UL_OH!R20*8.279</f>
        <v>7.8722117647058827</v>
      </c>
      <c r="Q110" s="38">
        <f>AVERAGE(J110:P110)</f>
        <v>7.8722117647058827</v>
      </c>
      <c r="R110" s="38" t="e">
        <f>SQRT(VAR(J110:P110))</f>
        <v>#DIV/0!</v>
      </c>
      <c r="S110" s="2">
        <f>COUNT(J110:P110)</f>
        <v>1</v>
      </c>
      <c r="V110" s="471"/>
      <c r="W110" s="22">
        <f>UL_OH!R20*8.363</f>
        <v>7.952084429065744</v>
      </c>
      <c r="AE110" s="38">
        <f>AVERAGE(W110:AC110)</f>
        <v>7.952084429065744</v>
      </c>
      <c r="AF110" s="38" t="e">
        <f>SQRT(VAR(W110:AC110))</f>
        <v>#DIV/0!</v>
      </c>
      <c r="AG110" s="2">
        <f>COUNT(W110:AC110)</f>
        <v>1</v>
      </c>
    </row>
    <row r="111" spans="1:33" ht="25.5">
      <c r="A111" s="16"/>
      <c r="H111" s="10" t="s">
        <v>397</v>
      </c>
      <c r="I111" s="10">
        <v>0.21</v>
      </c>
      <c r="J111" s="24">
        <f>UL_OH!R20*0.459</f>
        <v>0.43644705882352947</v>
      </c>
      <c r="K111" s="24"/>
      <c r="L111" s="24"/>
      <c r="M111" s="24"/>
      <c r="N111" s="62"/>
      <c r="O111" s="24"/>
      <c r="P111" s="24"/>
      <c r="Q111" s="39">
        <f>AVERAGE(J111:P111)</f>
        <v>0.43644705882352947</v>
      </c>
      <c r="R111" s="39" t="e">
        <f>SQRT(VAR(J111:P111))</f>
        <v>#DIV/0!</v>
      </c>
      <c r="S111" s="10">
        <f>COUNT(J111:P111)</f>
        <v>1</v>
      </c>
      <c r="V111" s="471"/>
      <c r="W111" s="24">
        <f>UL_OH!R20*0.476</f>
        <v>0.45261176470588232</v>
      </c>
      <c r="X111" s="24"/>
      <c r="Y111" s="24"/>
      <c r="Z111" s="24"/>
      <c r="AA111" s="62"/>
      <c r="AB111" s="24"/>
      <c r="AC111" s="24"/>
      <c r="AD111" s="24"/>
      <c r="AE111" s="39">
        <f>AVERAGE(W111:AC111)</f>
        <v>0.45261176470588232</v>
      </c>
      <c r="AF111" s="39" t="e">
        <f>SQRT(VAR(W111:AC111))</f>
        <v>#DIV/0!</v>
      </c>
      <c r="AG111" s="10">
        <f>COUNT(W111:AC111)</f>
        <v>1</v>
      </c>
    </row>
    <row r="112" spans="1:33">
      <c r="A112" s="16"/>
      <c r="Q112" s="38"/>
      <c r="V112" s="471"/>
    </row>
    <row r="113" spans="1:33" ht="38.25">
      <c r="A113" s="16"/>
      <c r="B113" s="2" t="s">
        <v>392</v>
      </c>
      <c r="C113" s="2" t="s">
        <v>393</v>
      </c>
      <c r="D113" s="2" t="s">
        <v>416</v>
      </c>
      <c r="E113" s="2" t="s">
        <v>395</v>
      </c>
      <c r="F113" s="2" t="s">
        <v>44</v>
      </c>
      <c r="H113" s="2" t="s">
        <v>396</v>
      </c>
      <c r="I113" s="2">
        <v>6.75</v>
      </c>
      <c r="Q113" s="38" t="e">
        <f>AVERAGE(J113:P113)</f>
        <v>#DIV/0!</v>
      </c>
      <c r="R113" s="38" t="e">
        <f>SQRT(VAR(J113:P113))</f>
        <v>#DIV/0!</v>
      </c>
      <c r="S113" s="2">
        <f>COUNT(J113:P113)</f>
        <v>0</v>
      </c>
      <c r="V113" s="471"/>
      <c r="AE113" s="38" t="e">
        <f>AVERAGE(W113:AC113)</f>
        <v>#DIV/0!</v>
      </c>
      <c r="AF113" s="38" t="e">
        <f>SQRT(VAR(W113:AC113))</f>
        <v>#DIV/0!</v>
      </c>
      <c r="AG113" s="2">
        <f>COUNT(W113:AC113)</f>
        <v>0</v>
      </c>
    </row>
    <row r="114" spans="1:33" ht="25.5">
      <c r="A114" s="16"/>
      <c r="H114" s="10" t="s">
        <v>397</v>
      </c>
      <c r="I114" s="10">
        <v>0.21</v>
      </c>
      <c r="J114" s="24"/>
      <c r="K114" s="24"/>
      <c r="L114" s="24"/>
      <c r="M114" s="24"/>
      <c r="N114" s="24"/>
      <c r="O114" s="24"/>
      <c r="P114" s="24"/>
      <c r="Q114" s="39" t="e">
        <f>AVERAGE(J114:P114)</f>
        <v>#DIV/0!</v>
      </c>
      <c r="R114" s="39" t="e">
        <f>SQRT(VAR(J114:P114))</f>
        <v>#DIV/0!</v>
      </c>
      <c r="S114" s="10">
        <f>COUNT(J114:P114)</f>
        <v>0</v>
      </c>
      <c r="V114" s="471"/>
      <c r="W114" s="24"/>
      <c r="X114" s="24"/>
      <c r="Y114" s="24"/>
      <c r="Z114" s="24"/>
      <c r="AA114" s="24"/>
      <c r="AB114" s="24"/>
      <c r="AC114" s="24"/>
      <c r="AD114" s="24"/>
      <c r="AE114" s="39" t="e">
        <f>AVERAGE(W114:AC114)</f>
        <v>#DIV/0!</v>
      </c>
      <c r="AF114" s="39" t="e">
        <f>SQRT(VAR(W114:AC114))</f>
        <v>#DIV/0!</v>
      </c>
      <c r="AG114" s="10">
        <f>COUNT(W114:AC114)</f>
        <v>0</v>
      </c>
    </row>
    <row r="115" spans="1:33">
      <c r="A115" s="16"/>
      <c r="Q115" s="38"/>
      <c r="V115" s="18"/>
      <c r="AE115" s="38"/>
    </row>
    <row r="116" spans="1:33" ht="38.25">
      <c r="A116" s="16"/>
      <c r="B116" s="2" t="s">
        <v>392</v>
      </c>
      <c r="C116" s="2" t="s">
        <v>393</v>
      </c>
      <c r="D116" s="15" t="s">
        <v>417</v>
      </c>
      <c r="E116" s="2" t="s">
        <v>395</v>
      </c>
      <c r="F116" s="2" t="s">
        <v>44</v>
      </c>
      <c r="H116" s="2" t="s">
        <v>396</v>
      </c>
      <c r="I116" s="2">
        <v>6.75</v>
      </c>
      <c r="K116" s="35">
        <v>9.5704918032786903</v>
      </c>
      <c r="Q116" s="38">
        <f>AVERAGE(J116:P116)</f>
        <v>9.5704918032786903</v>
      </c>
      <c r="R116" s="38" t="e">
        <f>SQRT(VAR(J116:P116))</f>
        <v>#DIV/0!</v>
      </c>
      <c r="S116" s="2">
        <f>COUNT(J116:P116)</f>
        <v>1</v>
      </c>
      <c r="V116" s="18"/>
      <c r="X116" s="35">
        <v>9.2557377049180296</v>
      </c>
      <c r="AE116" s="38">
        <f>AVERAGE(W116:AC116)</f>
        <v>9.2557377049180296</v>
      </c>
      <c r="AF116" s="38" t="e">
        <f>SQRT(VAR(W116:AC116))</f>
        <v>#DIV/0!</v>
      </c>
      <c r="AG116" s="2">
        <f>COUNT(W116:AC116)</f>
        <v>1</v>
      </c>
    </row>
    <row r="117" spans="1:33" ht="25.5">
      <c r="A117" s="16"/>
      <c r="H117" s="10" t="s">
        <v>397</v>
      </c>
      <c r="I117" s="10">
        <v>0.21</v>
      </c>
      <c r="J117" s="24"/>
      <c r="K117" s="34">
        <v>0.60196721311475399</v>
      </c>
      <c r="L117" s="24"/>
      <c r="M117" s="24"/>
      <c r="N117" s="24"/>
      <c r="O117" s="24"/>
      <c r="P117" s="24"/>
      <c r="Q117" s="39">
        <f>AVERAGE(J117:P117)</f>
        <v>0.60196721311475399</v>
      </c>
      <c r="R117" s="39" t="e">
        <f>SQRT(VAR(J117:P117))</f>
        <v>#DIV/0!</v>
      </c>
      <c r="S117" s="10">
        <f>COUNT(J117:P117)</f>
        <v>1</v>
      </c>
      <c r="V117" s="18"/>
      <c r="W117" s="24"/>
      <c r="X117" s="34">
        <v>0.56459016393442596</v>
      </c>
      <c r="Y117" s="24"/>
      <c r="Z117" s="24"/>
      <c r="AA117" s="24"/>
      <c r="AB117" s="24"/>
      <c r="AC117" s="24"/>
      <c r="AD117" s="24"/>
      <c r="AE117" s="39">
        <f>AVERAGE(W117:AC117)</f>
        <v>0.56459016393442596</v>
      </c>
      <c r="AF117" s="39" t="e">
        <f>SQRT(VAR(W117:AC117))</f>
        <v>#DIV/0!</v>
      </c>
      <c r="AG117" s="10">
        <f>COUNT(W117:AC117)</f>
        <v>1</v>
      </c>
    </row>
    <row r="118" spans="1:33" ht="13.5">
      <c r="A118" s="16"/>
      <c r="K118" s="55"/>
      <c r="V118" s="18"/>
      <c r="W118" s="42"/>
    </row>
    <row r="119" spans="1:33" ht="38.25">
      <c r="A119" s="16"/>
      <c r="B119" s="2" t="s">
        <v>392</v>
      </c>
      <c r="C119" s="2" t="s">
        <v>393</v>
      </c>
      <c r="D119" s="15" t="s">
        <v>417</v>
      </c>
      <c r="E119" s="15" t="s">
        <v>403</v>
      </c>
      <c r="F119" s="2" t="s">
        <v>44</v>
      </c>
      <c r="H119" s="2" t="s">
        <v>396</v>
      </c>
      <c r="I119" s="2">
        <v>6.75</v>
      </c>
      <c r="K119" s="35">
        <v>9.25</v>
      </c>
      <c r="Q119" s="38">
        <f>AVERAGE(J119:P119)</f>
        <v>9.25</v>
      </c>
      <c r="R119" s="38" t="e">
        <f>SQRT(VAR(J119:P119))</f>
        <v>#DIV/0!</v>
      </c>
      <c r="S119" s="2">
        <f>COUNT(J119:P119)</f>
        <v>1</v>
      </c>
      <c r="V119" s="18"/>
      <c r="W119" s="42"/>
      <c r="X119" s="35">
        <v>8.99</v>
      </c>
      <c r="AE119" s="38">
        <f>AVERAGE(W119:AC119)</f>
        <v>8.99</v>
      </c>
      <c r="AF119" s="38" t="e">
        <f>SQRT(VAR(W119:AC119))</f>
        <v>#DIV/0!</v>
      </c>
      <c r="AG119" s="2">
        <f>COUNT(W119:AC119)</f>
        <v>1</v>
      </c>
    </row>
    <row r="120" spans="1:33" ht="25.5">
      <c r="A120" s="16"/>
      <c r="H120" s="10" t="s">
        <v>397</v>
      </c>
      <c r="I120" s="10">
        <v>0.21</v>
      </c>
      <c r="J120" s="24"/>
      <c r="K120" s="34">
        <v>0.58399999999999996</v>
      </c>
      <c r="L120" s="24"/>
      <c r="M120" s="24"/>
      <c r="N120" s="24"/>
      <c r="O120" s="24"/>
      <c r="P120" s="24"/>
      <c r="Q120" s="39">
        <f>AVERAGE(J120:P120)</f>
        <v>0.58399999999999996</v>
      </c>
      <c r="R120" s="39" t="e">
        <f>SQRT(VAR(J120:P120))</f>
        <v>#DIV/0!</v>
      </c>
      <c r="S120" s="10">
        <f>COUNT(J120:P120)</f>
        <v>1</v>
      </c>
      <c r="V120" s="18"/>
      <c r="W120" s="43"/>
      <c r="X120" s="70">
        <v>0.52</v>
      </c>
      <c r="Y120" s="69"/>
      <c r="Z120" s="69"/>
      <c r="AA120" s="24"/>
      <c r="AB120" s="68"/>
      <c r="AC120" s="68"/>
      <c r="AD120" s="71"/>
      <c r="AE120" s="39">
        <f>AVERAGE(W120:AC120)</f>
        <v>0.52</v>
      </c>
      <c r="AF120" s="39" t="e">
        <f>SQRT(VAR(W120:AC120))</f>
        <v>#DIV/0!</v>
      </c>
      <c r="AG120" s="10">
        <f>COUNT(W120:AC120)</f>
        <v>1</v>
      </c>
    </row>
    <row r="121" spans="1:33" ht="13.5">
      <c r="A121" s="16"/>
      <c r="K121" s="55"/>
      <c r="Q121" s="38"/>
      <c r="V121" s="18"/>
      <c r="W121" s="42"/>
      <c r="X121" s="55"/>
      <c r="AE121" s="38"/>
    </row>
    <row r="122" spans="1:33" ht="38.25">
      <c r="A122" s="16"/>
      <c r="B122" s="2" t="s">
        <v>392</v>
      </c>
      <c r="C122" s="2" t="s">
        <v>393</v>
      </c>
      <c r="D122" s="15" t="s">
        <v>415</v>
      </c>
      <c r="E122" s="2" t="s">
        <v>395</v>
      </c>
      <c r="F122" s="2" t="s">
        <v>44</v>
      </c>
      <c r="H122" s="2" t="s">
        <v>396</v>
      </c>
      <c r="I122" s="2">
        <v>6.75</v>
      </c>
      <c r="K122" s="35">
        <v>8.99</v>
      </c>
      <c r="Q122" s="38">
        <f>AVERAGE(J122:P122)</f>
        <v>8.99</v>
      </c>
      <c r="R122" s="38" t="e">
        <f>SQRT(VAR(J122:P122))</f>
        <v>#DIV/0!</v>
      </c>
      <c r="S122" s="2">
        <f>COUNT(J122:P122)</f>
        <v>1</v>
      </c>
      <c r="V122" s="18"/>
      <c r="W122" s="42"/>
      <c r="X122" s="35">
        <v>8.65</v>
      </c>
      <c r="AE122" s="38">
        <f>AVERAGE(W122:AC122)</f>
        <v>8.65</v>
      </c>
      <c r="AF122" s="38" t="e">
        <f>SQRT(VAR(W122:AC122))</f>
        <v>#DIV/0!</v>
      </c>
      <c r="AG122" s="2">
        <f>COUNT(W122:AC122)</f>
        <v>1</v>
      </c>
    </row>
    <row r="123" spans="1:33" ht="25.5">
      <c r="A123" s="16"/>
      <c r="H123" s="10" t="s">
        <v>397</v>
      </c>
      <c r="I123" s="10">
        <v>0.21</v>
      </c>
      <c r="J123" s="24"/>
      <c r="K123" s="34">
        <v>0.63400000000000001</v>
      </c>
      <c r="L123" s="24"/>
      <c r="M123" s="24"/>
      <c r="N123" s="24"/>
      <c r="O123" s="24"/>
      <c r="P123" s="24"/>
      <c r="Q123" s="39">
        <f>AVERAGE(J123:P123)</f>
        <v>0.63400000000000001</v>
      </c>
      <c r="R123" s="39" t="e">
        <f>SQRT(VAR(J123:P123))</f>
        <v>#DIV/0!</v>
      </c>
      <c r="S123" s="10">
        <f>COUNT(J123:P123)</f>
        <v>1</v>
      </c>
      <c r="V123" s="18"/>
      <c r="W123" s="43"/>
      <c r="X123" s="34">
        <v>0.53800000000000003</v>
      </c>
      <c r="Y123" s="24"/>
      <c r="Z123" s="24"/>
      <c r="AA123" s="24"/>
      <c r="AB123" s="24"/>
      <c r="AC123" s="24"/>
      <c r="AD123" s="24"/>
      <c r="AE123" s="39">
        <f>AVERAGE(W123:AC123)</f>
        <v>0.53800000000000003</v>
      </c>
      <c r="AF123" s="39" t="e">
        <f>SQRT(VAR(W123:AC123))</f>
        <v>#DIV/0!</v>
      </c>
      <c r="AG123" s="10">
        <f>COUNT(W123:AC123)</f>
        <v>1</v>
      </c>
    </row>
    <row r="124" spans="1:33" ht="13.5">
      <c r="A124" s="16"/>
      <c r="K124" s="55"/>
      <c r="Q124" s="38"/>
      <c r="V124" s="18"/>
      <c r="W124" s="42"/>
      <c r="AE124" s="38"/>
    </row>
    <row r="125" spans="1:33" ht="38.25">
      <c r="A125" s="16"/>
      <c r="B125" s="2" t="s">
        <v>392</v>
      </c>
      <c r="C125" s="2" t="s">
        <v>393</v>
      </c>
      <c r="D125" s="15" t="s">
        <v>415</v>
      </c>
      <c r="E125" s="15" t="s">
        <v>403</v>
      </c>
      <c r="F125" s="2" t="s">
        <v>44</v>
      </c>
      <c r="H125" s="2" t="s">
        <v>396</v>
      </c>
      <c r="I125" s="2">
        <v>6.75</v>
      </c>
      <c r="K125" s="35">
        <v>8.58</v>
      </c>
      <c r="Q125" s="38">
        <f>AVERAGE(J125:P125)</f>
        <v>8.58</v>
      </c>
      <c r="R125" s="38" t="e">
        <f>SQRT(VAR(J125:P125))</f>
        <v>#DIV/0!</v>
      </c>
      <c r="S125" s="2">
        <f>COUNT(J125:P125)</f>
        <v>1</v>
      </c>
      <c r="V125" s="18"/>
      <c r="W125" s="42"/>
      <c r="X125" s="35">
        <v>8.1199999999999992</v>
      </c>
      <c r="AE125" s="38">
        <f>AVERAGE(W125:AC125)</f>
        <v>8.1199999999999992</v>
      </c>
      <c r="AF125" s="38" t="e">
        <f>SQRT(VAR(W125:AC125))</f>
        <v>#DIV/0!</v>
      </c>
      <c r="AG125" s="2">
        <f>COUNT(W125:AC125)</f>
        <v>1</v>
      </c>
    </row>
    <row r="126" spans="1:33" ht="25.5">
      <c r="A126" s="16"/>
      <c r="H126" s="10" t="s">
        <v>397</v>
      </c>
      <c r="I126" s="10">
        <v>0.21</v>
      </c>
      <c r="J126" s="24"/>
      <c r="K126" s="34">
        <v>0.56599999999999995</v>
      </c>
      <c r="L126" s="24"/>
      <c r="M126" s="24"/>
      <c r="N126" s="24"/>
      <c r="O126" s="24"/>
      <c r="P126" s="24"/>
      <c r="Q126" s="39">
        <f>AVERAGE(J126:P126)</f>
        <v>0.56599999999999995</v>
      </c>
      <c r="R126" s="39" t="e">
        <f>SQRT(VAR(J126:P126))</f>
        <v>#DIV/0!</v>
      </c>
      <c r="S126" s="10">
        <f>COUNT(J126:P126)</f>
        <v>1</v>
      </c>
      <c r="V126" s="18"/>
      <c r="W126" s="43"/>
      <c r="X126" s="34">
        <v>0.48099999999999998</v>
      </c>
      <c r="Y126" s="24"/>
      <c r="Z126" s="24"/>
      <c r="AA126" s="24"/>
      <c r="AB126" s="24"/>
      <c r="AC126" s="24"/>
      <c r="AD126" s="24"/>
      <c r="AE126" s="39">
        <f>AVERAGE(W126:AC126)</f>
        <v>0.48099999999999998</v>
      </c>
      <c r="AF126" s="39" t="e">
        <f>SQRT(VAR(W126:AC126))</f>
        <v>#DIV/0!</v>
      </c>
      <c r="AG126" s="10">
        <f>COUNT(W126:AC126)</f>
        <v>1</v>
      </c>
    </row>
    <row r="127" spans="1:33">
      <c r="A127" s="16"/>
      <c r="Q127" s="38"/>
      <c r="V127" s="18"/>
      <c r="AE127" s="38"/>
    </row>
    <row r="128" spans="1:33" ht="38.25">
      <c r="A128" s="16"/>
      <c r="B128" s="2" t="s">
        <v>392</v>
      </c>
      <c r="C128" s="2" t="s">
        <v>393</v>
      </c>
      <c r="D128" s="2" t="s">
        <v>414</v>
      </c>
      <c r="E128" s="2" t="s">
        <v>403</v>
      </c>
      <c r="F128" s="15" t="s">
        <v>44</v>
      </c>
      <c r="G128" s="15"/>
      <c r="H128" s="2" t="s">
        <v>396</v>
      </c>
      <c r="I128" s="2">
        <v>6.75</v>
      </c>
      <c r="N128" s="22">
        <f>UL_OH!R28*7.895</f>
        <v>8.258979703892539</v>
      </c>
      <c r="Q128" s="38">
        <f t="shared" ref="Q128:Q135" si="49">AVERAGE(J128:P128)</f>
        <v>8.258979703892539</v>
      </c>
      <c r="R128" s="38" t="e">
        <f t="shared" ref="R128:R135" si="50">SQRT(VAR(J128:P128))</f>
        <v>#DIV/0!</v>
      </c>
      <c r="S128" s="2">
        <f t="shared" ref="S128:S135" si="51">COUNT(J128:P128)</f>
        <v>1</v>
      </c>
      <c r="V128" s="18"/>
      <c r="AA128" s="22">
        <f>UL_OH!R28*8.94</f>
        <v>9.3521568781253066</v>
      </c>
      <c r="AE128" s="38">
        <f t="shared" ref="AE128:AE133" si="52">AVERAGE(W128:AC128)</f>
        <v>9.3521568781253066</v>
      </c>
      <c r="AF128" s="38" t="e">
        <f t="shared" ref="AF128:AF133" si="53">SQRT(VAR(W128:AC128))</f>
        <v>#DIV/0!</v>
      </c>
      <c r="AG128" s="2">
        <f t="shared" ref="AG128:AG133" si="54">COUNT(W128:AC128)</f>
        <v>1</v>
      </c>
    </row>
    <row r="129" spans="1:33" ht="25.5">
      <c r="A129" s="16"/>
      <c r="H129" s="10" t="s">
        <v>397</v>
      </c>
      <c r="I129" s="10">
        <v>0.21</v>
      </c>
      <c r="J129" s="24"/>
      <c r="K129" s="24"/>
      <c r="L129" s="24"/>
      <c r="M129" s="24"/>
      <c r="N129" s="62">
        <f>UL_OH!R28*0.506</f>
        <v>0.5293278948916561</v>
      </c>
      <c r="O129" s="24"/>
      <c r="P129" s="24"/>
      <c r="Q129" s="39">
        <f t="shared" si="49"/>
        <v>0.5293278948916561</v>
      </c>
      <c r="R129" s="39" t="e">
        <f t="shared" si="50"/>
        <v>#DIV/0!</v>
      </c>
      <c r="S129" s="10">
        <f t="shared" si="51"/>
        <v>1</v>
      </c>
      <c r="V129" s="18"/>
      <c r="W129" s="24"/>
      <c r="X129" s="24"/>
      <c r="Y129" s="24"/>
      <c r="Z129" s="24"/>
      <c r="AA129" s="69">
        <f>UL_OH!R28*0.51</f>
        <v>0.53351230512795378</v>
      </c>
      <c r="AB129" s="24"/>
      <c r="AC129" s="24"/>
      <c r="AD129" s="24"/>
      <c r="AE129" s="39">
        <f t="shared" si="52"/>
        <v>0.53351230512795378</v>
      </c>
      <c r="AF129" s="39" t="e">
        <f t="shared" si="53"/>
        <v>#DIV/0!</v>
      </c>
      <c r="AG129" s="10">
        <f t="shared" si="54"/>
        <v>1</v>
      </c>
    </row>
    <row r="130" spans="1:33" ht="38.25">
      <c r="A130" s="16"/>
      <c r="B130" s="13" t="s">
        <v>392</v>
      </c>
      <c r="C130" s="13" t="s">
        <v>393</v>
      </c>
      <c r="D130" s="13" t="s">
        <v>414</v>
      </c>
      <c r="E130" s="13" t="s">
        <v>403</v>
      </c>
      <c r="F130" s="13" t="s">
        <v>418</v>
      </c>
      <c r="H130" s="2" t="s">
        <v>396</v>
      </c>
      <c r="I130" s="2">
        <v>6.75</v>
      </c>
      <c r="N130" s="31">
        <f>UL_OH!R127*7.783</f>
        <v>7.8546855263157891</v>
      </c>
      <c r="Q130" s="38">
        <f t="shared" si="49"/>
        <v>7.8546855263157891</v>
      </c>
      <c r="R130" s="2" t="e">
        <f t="shared" si="50"/>
        <v>#DIV/0!</v>
      </c>
      <c r="S130" s="2">
        <f t="shared" si="51"/>
        <v>1</v>
      </c>
      <c r="V130" s="18"/>
      <c r="AA130" s="31">
        <f>UL_OH!R127*7.775</f>
        <v>7.8466118421052622</v>
      </c>
      <c r="AE130" s="38">
        <f t="shared" si="52"/>
        <v>7.8466118421052622</v>
      </c>
      <c r="AF130" s="2" t="e">
        <f t="shared" si="53"/>
        <v>#DIV/0!</v>
      </c>
      <c r="AG130" s="2">
        <f t="shared" si="54"/>
        <v>1</v>
      </c>
    </row>
    <row r="131" spans="1:33" ht="25.5">
      <c r="A131" s="16"/>
      <c r="H131" s="10" t="s">
        <v>397</v>
      </c>
      <c r="I131" s="10">
        <v>0.21</v>
      </c>
      <c r="J131" s="24"/>
      <c r="K131" s="24"/>
      <c r="L131" s="24"/>
      <c r="M131" s="24"/>
      <c r="N131" s="72">
        <f>UL_OH!R127*0.577</f>
        <v>0.58231447368421041</v>
      </c>
      <c r="O131" s="24"/>
      <c r="P131" s="24"/>
      <c r="Q131" s="39">
        <f t="shared" si="49"/>
        <v>0.58231447368421041</v>
      </c>
      <c r="R131" s="10" t="e">
        <f t="shared" si="50"/>
        <v>#DIV/0!</v>
      </c>
      <c r="S131" s="10">
        <f t="shared" si="51"/>
        <v>1</v>
      </c>
      <c r="V131" s="18"/>
      <c r="W131" s="24"/>
      <c r="X131" s="24"/>
      <c r="Y131" s="24"/>
      <c r="Z131" s="24"/>
      <c r="AA131" s="32">
        <f>UL_OH!R127*0.572</f>
        <v>0.57726842105263143</v>
      </c>
      <c r="AB131" s="24"/>
      <c r="AC131" s="24"/>
      <c r="AD131" s="24"/>
      <c r="AE131" s="39">
        <f t="shared" si="52"/>
        <v>0.57726842105263143</v>
      </c>
      <c r="AF131" s="10" t="e">
        <f t="shared" si="53"/>
        <v>#DIV/0!</v>
      </c>
      <c r="AG131" s="10">
        <f t="shared" si="54"/>
        <v>1</v>
      </c>
    </row>
    <row r="132" spans="1:33" ht="38.25">
      <c r="A132" s="16"/>
      <c r="B132" s="13" t="s">
        <v>392</v>
      </c>
      <c r="C132" s="13" t="s">
        <v>393</v>
      </c>
      <c r="D132" s="13" t="s">
        <v>414</v>
      </c>
      <c r="E132" s="13" t="s">
        <v>403</v>
      </c>
      <c r="F132" s="13" t="s">
        <v>419</v>
      </c>
      <c r="H132" s="2" t="s">
        <v>396</v>
      </c>
      <c r="I132" s="2">
        <v>6.75</v>
      </c>
      <c r="N132" s="31">
        <f>UL_OH!R128*7</f>
        <v>7.0233488992661774</v>
      </c>
      <c r="Q132" s="38">
        <f t="shared" si="49"/>
        <v>7.0233488992661774</v>
      </c>
      <c r="R132" s="2" t="e">
        <f t="shared" si="50"/>
        <v>#DIV/0!</v>
      </c>
      <c r="S132" s="2">
        <f t="shared" si="51"/>
        <v>1</v>
      </c>
      <c r="V132" s="18"/>
      <c r="AA132" s="31">
        <f>UL_OH!R128*6.99</f>
        <v>7.0133155436957972</v>
      </c>
      <c r="AE132" s="38">
        <f t="shared" si="52"/>
        <v>7.0133155436957972</v>
      </c>
      <c r="AF132" s="2" t="e">
        <f t="shared" si="53"/>
        <v>#DIV/0!</v>
      </c>
      <c r="AG132" s="2">
        <f t="shared" si="54"/>
        <v>1</v>
      </c>
    </row>
    <row r="133" spans="1:33" ht="25.5">
      <c r="A133" s="16"/>
      <c r="H133" s="10" t="s">
        <v>397</v>
      </c>
      <c r="I133" s="10">
        <v>0.21</v>
      </c>
      <c r="J133" s="24"/>
      <c r="K133" s="24"/>
      <c r="L133" s="24"/>
      <c r="M133" s="24"/>
      <c r="N133" s="72">
        <f>UL_OH!R128*0.52</f>
        <v>0.5217344896597732</v>
      </c>
      <c r="O133" s="24"/>
      <c r="P133" s="24"/>
      <c r="Q133" s="39">
        <f t="shared" si="49"/>
        <v>0.5217344896597732</v>
      </c>
      <c r="R133" s="10" t="e">
        <f t="shared" si="50"/>
        <v>#DIV/0!</v>
      </c>
      <c r="S133" s="10">
        <f t="shared" si="51"/>
        <v>1</v>
      </c>
      <c r="V133" s="18"/>
      <c r="W133" s="24"/>
      <c r="X133" s="24"/>
      <c r="Y133" s="24"/>
      <c r="Z133" s="24"/>
      <c r="AA133" s="32">
        <f>UL_OH!R128*0.515</f>
        <v>0.5167178118745831</v>
      </c>
      <c r="AB133" s="24"/>
      <c r="AC133" s="24"/>
      <c r="AD133" s="24"/>
      <c r="AE133" s="39">
        <f t="shared" si="52"/>
        <v>0.5167178118745831</v>
      </c>
      <c r="AF133" s="10" t="e">
        <f t="shared" si="53"/>
        <v>#DIV/0!</v>
      </c>
      <c r="AG133" s="10">
        <f t="shared" si="54"/>
        <v>1</v>
      </c>
    </row>
    <row r="134" spans="1:33" ht="38.25">
      <c r="A134" s="16"/>
      <c r="B134" s="13" t="s">
        <v>392</v>
      </c>
      <c r="C134" s="13" t="s">
        <v>401</v>
      </c>
      <c r="D134" s="13" t="s">
        <v>416</v>
      </c>
      <c r="E134" s="13" t="s">
        <v>403</v>
      </c>
      <c r="F134" s="13" t="s">
        <v>43</v>
      </c>
      <c r="H134" s="2" t="s">
        <v>396</v>
      </c>
      <c r="I134" s="2">
        <v>6.75</v>
      </c>
      <c r="J134" s="31"/>
      <c r="K134" s="31"/>
      <c r="Q134" s="38" t="e">
        <f t="shared" si="49"/>
        <v>#DIV/0!</v>
      </c>
      <c r="R134" s="2" t="e">
        <f t="shared" si="50"/>
        <v>#DIV/0!</v>
      </c>
      <c r="S134" s="2">
        <f t="shared" si="51"/>
        <v>0</v>
      </c>
      <c r="V134" s="16"/>
      <c r="W134" s="31"/>
      <c r="AE134" s="38" t="e">
        <f>AVERAGE(W134:AD134)</f>
        <v>#DIV/0!</v>
      </c>
      <c r="AF134" s="2" t="e">
        <f>SQRT(VAR(W134:AD134))</f>
        <v>#DIV/0!</v>
      </c>
      <c r="AG134" s="2">
        <f>COUNT(W134:AD134)</f>
        <v>0</v>
      </c>
    </row>
    <row r="135" spans="1:33" ht="25.5">
      <c r="A135" s="16"/>
      <c r="H135" s="10" t="s">
        <v>397</v>
      </c>
      <c r="I135" s="10">
        <v>0.21</v>
      </c>
      <c r="J135" s="32"/>
      <c r="K135" s="32"/>
      <c r="L135" s="24"/>
      <c r="M135" s="24"/>
      <c r="N135" s="62"/>
      <c r="O135" s="24"/>
      <c r="P135" s="24"/>
      <c r="Q135" s="39" t="e">
        <f t="shared" si="49"/>
        <v>#DIV/0!</v>
      </c>
      <c r="R135" s="10" t="e">
        <f t="shared" si="50"/>
        <v>#DIV/0!</v>
      </c>
      <c r="S135" s="10">
        <f t="shared" si="51"/>
        <v>0</v>
      </c>
      <c r="V135" s="16"/>
      <c r="W135" s="32"/>
      <c r="X135" s="24"/>
      <c r="Y135" s="24"/>
      <c r="Z135" s="24"/>
      <c r="AA135" s="62"/>
      <c r="AB135" s="24"/>
      <c r="AC135" s="24"/>
      <c r="AD135" s="24"/>
      <c r="AE135" s="39" t="e">
        <f>AVERAGE(W135:AD135)</f>
        <v>#DIV/0!</v>
      </c>
      <c r="AF135" s="10" t="e">
        <f>SQRT(VAR(W135:AD135))</f>
        <v>#DIV/0!</v>
      </c>
      <c r="AG135" s="10">
        <f>COUNT(W135:AD135)</f>
        <v>0</v>
      </c>
    </row>
    <row r="136" spans="1:33">
      <c r="Q136" s="38"/>
      <c r="AE136" s="38"/>
    </row>
    <row r="137" spans="1:33">
      <c r="Q137" s="38"/>
      <c r="AE137" s="38"/>
    </row>
    <row r="138" spans="1:33">
      <c r="Q138" s="38"/>
      <c r="AE138" s="38"/>
    </row>
    <row r="139" spans="1:33">
      <c r="Q139" s="38"/>
      <c r="AE139" s="38"/>
    </row>
    <row r="140" spans="1:33">
      <c r="Q140" s="38"/>
      <c r="AE140" s="38"/>
    </row>
    <row r="141" spans="1:33">
      <c r="Q141" s="38"/>
      <c r="AE141" s="38"/>
    </row>
    <row r="142" spans="1:33">
      <c r="Q142" s="38"/>
      <c r="AE142" s="38"/>
    </row>
    <row r="143" spans="1:33">
      <c r="Q143" s="38"/>
      <c r="AE143" s="38"/>
    </row>
    <row r="144" spans="1:33">
      <c r="Q144" s="38"/>
      <c r="AE144" s="38"/>
    </row>
    <row r="145" spans="17:31">
      <c r="Q145" s="38"/>
      <c r="AE145" s="38"/>
    </row>
    <row r="146" spans="17:31">
      <c r="Q146" s="38"/>
      <c r="AE146" s="38"/>
    </row>
    <row r="147" spans="17:31">
      <c r="Q147" s="38"/>
      <c r="AE147" s="38"/>
    </row>
    <row r="148" spans="17:31">
      <c r="Q148" s="38"/>
      <c r="AE148" s="38"/>
    </row>
    <row r="149" spans="17:31">
      <c r="Q149" s="38"/>
      <c r="AE149" s="38"/>
    </row>
    <row r="150" spans="17:31">
      <c r="Q150" s="38"/>
      <c r="AE150" s="38"/>
    </row>
    <row r="151" spans="17:31">
      <c r="Q151" s="38"/>
      <c r="AE151" s="38"/>
    </row>
    <row r="152" spans="17:31">
      <c r="Q152" s="38"/>
      <c r="AE152" s="38"/>
    </row>
    <row r="153" spans="17:31">
      <c r="Q153" s="38"/>
      <c r="AE153" s="38"/>
    </row>
    <row r="154" spans="17:31">
      <c r="Q154" s="38"/>
      <c r="AE154" s="38"/>
    </row>
    <row r="155" spans="17:31">
      <c r="Q155" s="38"/>
      <c r="AE155" s="38"/>
    </row>
    <row r="156" spans="17:31">
      <c r="Q156" s="38"/>
      <c r="AE156" s="38"/>
    </row>
    <row r="157" spans="17:31">
      <c r="Q157" s="38"/>
      <c r="AE157" s="38"/>
    </row>
    <row r="158" spans="17:31">
      <c r="Q158" s="38"/>
      <c r="AE158" s="38"/>
    </row>
    <row r="159" spans="17:31">
      <c r="Q159" s="38"/>
      <c r="AE159" s="38"/>
    </row>
    <row r="160" spans="17:31">
      <c r="Q160" s="38"/>
      <c r="AE160" s="38"/>
    </row>
    <row r="161" spans="17:31">
      <c r="Q161" s="38"/>
      <c r="AE161" s="38"/>
    </row>
    <row r="162" spans="17:31">
      <c r="Q162" s="38"/>
      <c r="AE162" s="38"/>
    </row>
    <row r="163" spans="17:31">
      <c r="Q163" s="38"/>
      <c r="AE163" s="38"/>
    </row>
    <row r="164" spans="17:31">
      <c r="Q164" s="38"/>
      <c r="AE164" s="38"/>
    </row>
    <row r="165" spans="17:31">
      <c r="Q165" s="38"/>
    </row>
    <row r="166" spans="17:31">
      <c r="Q166" s="38"/>
    </row>
    <row r="167" spans="17:31">
      <c r="Q167" s="38"/>
    </row>
    <row r="168" spans="17:31">
      <c r="Q168" s="38"/>
    </row>
    <row r="169" spans="17:31">
      <c r="Q169" s="38"/>
    </row>
    <row r="170" spans="17:31">
      <c r="Q170" s="38"/>
    </row>
    <row r="180" spans="1:33" s="22" customFormat="1">
      <c r="A180" s="2"/>
      <c r="B180" s="2"/>
      <c r="C180" s="2"/>
      <c r="D180" s="2"/>
      <c r="E180" s="2"/>
      <c r="F180" s="2"/>
      <c r="G180" s="2"/>
      <c r="H180" s="2"/>
      <c r="I180" s="2"/>
      <c r="Q180" s="2"/>
      <c r="R180" s="38"/>
      <c r="S180" s="2"/>
      <c r="T180" s="2"/>
      <c r="U180" s="2"/>
      <c r="V180" s="2"/>
      <c r="AE180" s="2"/>
      <c r="AF180" s="38"/>
      <c r="AG180" s="2"/>
    </row>
    <row r="181" spans="1:33" s="22" customFormat="1">
      <c r="A181" s="2"/>
      <c r="B181" s="2"/>
      <c r="C181" s="2"/>
      <c r="D181" s="2"/>
      <c r="E181" s="2"/>
      <c r="F181" s="2"/>
      <c r="G181" s="2"/>
      <c r="H181" s="2"/>
      <c r="I181" s="2"/>
      <c r="Q181" s="2"/>
      <c r="R181" s="38"/>
      <c r="S181" s="2"/>
      <c r="T181" s="2"/>
      <c r="U181" s="2"/>
      <c r="V181" s="2"/>
      <c r="AE181" s="2"/>
      <c r="AF181" s="38"/>
      <c r="AG181" s="2"/>
    </row>
    <row r="182" spans="1:33" s="22" customFormat="1">
      <c r="A182" s="2"/>
      <c r="B182" s="2"/>
      <c r="C182" s="2"/>
      <c r="D182" s="2"/>
      <c r="E182" s="2"/>
      <c r="F182" s="2"/>
      <c r="G182" s="2"/>
      <c r="H182" s="2"/>
      <c r="I182" s="2"/>
      <c r="Q182" s="2"/>
      <c r="R182" s="38"/>
      <c r="S182" s="2"/>
      <c r="T182" s="2"/>
      <c r="U182" s="2"/>
      <c r="V182" s="2"/>
      <c r="AE182" s="2"/>
      <c r="AF182" s="38"/>
      <c r="AG182" s="2"/>
    </row>
    <row r="183" spans="1:33" s="22" customFormat="1">
      <c r="A183" s="2"/>
      <c r="B183" s="2"/>
      <c r="C183" s="2"/>
      <c r="D183" s="2"/>
      <c r="E183" s="2"/>
      <c r="F183" s="2"/>
      <c r="G183" s="2"/>
      <c r="H183" s="2"/>
      <c r="I183" s="2"/>
      <c r="Q183" s="2"/>
      <c r="R183" s="38"/>
      <c r="S183" s="2"/>
      <c r="T183" s="2"/>
      <c r="U183" s="2"/>
      <c r="V183" s="2"/>
      <c r="AE183" s="2"/>
      <c r="AF183" s="38"/>
      <c r="AG183" s="2"/>
    </row>
    <row r="184" spans="1:33" s="22" customFormat="1">
      <c r="A184" s="2"/>
      <c r="B184" s="2"/>
      <c r="C184" s="2"/>
      <c r="D184" s="2"/>
      <c r="E184" s="2"/>
      <c r="F184" s="2"/>
      <c r="G184" s="2"/>
      <c r="H184" s="2"/>
      <c r="I184" s="2"/>
      <c r="Q184" s="2"/>
      <c r="R184" s="38"/>
      <c r="S184" s="2"/>
      <c r="T184" s="2"/>
      <c r="U184" s="2"/>
      <c r="V184" s="2"/>
      <c r="AE184" s="2"/>
      <c r="AF184" s="38"/>
      <c r="AG184" s="2"/>
    </row>
    <row r="185" spans="1:33" s="22" customFormat="1">
      <c r="A185" s="2"/>
      <c r="B185" s="2"/>
      <c r="C185" s="2"/>
      <c r="D185" s="2"/>
      <c r="E185" s="2"/>
      <c r="F185" s="2"/>
      <c r="G185" s="2"/>
      <c r="H185" s="2"/>
      <c r="I185" s="2"/>
      <c r="Q185" s="2"/>
      <c r="R185" s="38"/>
      <c r="S185" s="2"/>
      <c r="T185" s="2"/>
      <c r="U185" s="2"/>
      <c r="V185" s="2"/>
      <c r="AE185" s="2"/>
      <c r="AF185" s="38"/>
      <c r="AG185" s="2"/>
    </row>
    <row r="186" spans="1:33" s="22" customFormat="1">
      <c r="A186" s="2"/>
      <c r="B186" s="2"/>
      <c r="C186" s="2"/>
      <c r="D186" s="2"/>
      <c r="E186" s="2"/>
      <c r="F186" s="2"/>
      <c r="G186" s="2"/>
      <c r="H186" s="2"/>
      <c r="I186" s="2"/>
      <c r="Q186" s="2"/>
      <c r="R186" s="38"/>
      <c r="S186" s="2"/>
      <c r="T186" s="2"/>
      <c r="U186" s="2"/>
      <c r="V186" s="2"/>
      <c r="AE186" s="2"/>
      <c r="AF186" s="38"/>
      <c r="AG186" s="2"/>
    </row>
    <row r="187" spans="1:33" s="22" customFormat="1">
      <c r="A187" s="2"/>
      <c r="B187" s="2"/>
      <c r="C187" s="2"/>
      <c r="D187" s="2"/>
      <c r="E187" s="2"/>
      <c r="F187" s="2"/>
      <c r="G187" s="2"/>
      <c r="H187" s="2"/>
      <c r="I187" s="2"/>
      <c r="Q187" s="2"/>
      <c r="R187" s="38"/>
      <c r="S187" s="2"/>
      <c r="T187" s="2"/>
      <c r="U187" s="2"/>
      <c r="V187" s="2"/>
      <c r="AE187" s="2"/>
      <c r="AF187" s="38"/>
      <c r="AG187" s="2"/>
    </row>
    <row r="188" spans="1:33" s="22" customFormat="1">
      <c r="A188" s="2"/>
      <c r="B188" s="2"/>
      <c r="C188" s="2"/>
      <c r="D188" s="2"/>
      <c r="E188" s="2"/>
      <c r="F188" s="2"/>
      <c r="G188" s="2"/>
      <c r="H188" s="2"/>
      <c r="I188" s="2"/>
      <c r="Q188" s="2"/>
      <c r="R188" s="38"/>
      <c r="S188" s="2"/>
      <c r="T188" s="2"/>
      <c r="U188" s="2"/>
      <c r="V188" s="2"/>
      <c r="AE188" s="2"/>
      <c r="AF188" s="38"/>
      <c r="AG188" s="2"/>
    </row>
    <row r="189" spans="1:33" s="22" customFormat="1">
      <c r="A189" s="2"/>
      <c r="B189" s="2"/>
      <c r="C189" s="2"/>
      <c r="D189" s="2"/>
      <c r="E189" s="2"/>
      <c r="F189" s="2"/>
      <c r="G189" s="2"/>
      <c r="H189" s="2"/>
      <c r="I189" s="2"/>
      <c r="Q189" s="2"/>
      <c r="R189" s="38"/>
      <c r="S189" s="2"/>
      <c r="T189" s="2"/>
      <c r="U189" s="2"/>
      <c r="V189" s="2"/>
      <c r="AE189" s="2"/>
      <c r="AF189" s="38"/>
      <c r="AG189" s="2"/>
    </row>
    <row r="190" spans="1:33" s="22" customFormat="1">
      <c r="A190" s="2"/>
      <c r="B190" s="2"/>
      <c r="C190" s="2"/>
      <c r="D190" s="2"/>
      <c r="E190" s="2"/>
      <c r="F190" s="2"/>
      <c r="G190" s="2"/>
      <c r="H190" s="2"/>
      <c r="I190" s="2"/>
      <c r="Q190" s="2"/>
      <c r="R190" s="38"/>
      <c r="S190" s="2"/>
      <c r="T190" s="2"/>
      <c r="U190" s="2"/>
      <c r="V190" s="2"/>
      <c r="AE190" s="2"/>
      <c r="AF190" s="38"/>
      <c r="AG190" s="2"/>
    </row>
    <row r="191" spans="1:33" s="22" customFormat="1">
      <c r="A191" s="2"/>
      <c r="B191" s="2"/>
      <c r="C191" s="2"/>
      <c r="D191" s="2"/>
      <c r="E191" s="2"/>
      <c r="F191" s="2"/>
      <c r="G191" s="2"/>
      <c r="H191" s="2"/>
      <c r="I191" s="2"/>
      <c r="Q191" s="2"/>
      <c r="R191" s="38"/>
      <c r="S191" s="2"/>
      <c r="T191" s="2"/>
      <c r="U191" s="2"/>
      <c r="V191" s="2"/>
      <c r="AE191" s="2"/>
      <c r="AF191" s="38"/>
      <c r="AG191" s="2"/>
    </row>
    <row r="192" spans="1:33" s="22" customFormat="1">
      <c r="A192" s="2"/>
      <c r="B192" s="2"/>
      <c r="C192" s="2"/>
      <c r="D192" s="2"/>
      <c r="E192" s="2"/>
      <c r="F192" s="2"/>
      <c r="G192" s="2"/>
      <c r="H192" s="2"/>
      <c r="I192" s="2"/>
      <c r="Q192" s="2"/>
      <c r="R192" s="38"/>
      <c r="S192" s="2"/>
      <c r="T192" s="2"/>
      <c r="U192" s="2"/>
      <c r="V192" s="2"/>
      <c r="AE192" s="2"/>
      <c r="AF192" s="38"/>
      <c r="AG192" s="2"/>
    </row>
    <row r="193" spans="1:33" s="22" customFormat="1">
      <c r="A193" s="2"/>
      <c r="B193" s="2"/>
      <c r="C193" s="2"/>
      <c r="D193" s="2"/>
      <c r="E193" s="2"/>
      <c r="F193" s="2"/>
      <c r="G193" s="2"/>
      <c r="H193" s="2"/>
      <c r="I193" s="2"/>
      <c r="Q193" s="2"/>
      <c r="R193" s="38"/>
      <c r="S193" s="2"/>
      <c r="T193" s="2"/>
      <c r="U193" s="2"/>
      <c r="V193" s="2"/>
      <c r="AE193" s="2"/>
      <c r="AF193" s="38"/>
      <c r="AG193" s="2"/>
    </row>
    <row r="194" spans="1:33" s="22" customFormat="1">
      <c r="A194" s="2"/>
      <c r="B194" s="2"/>
      <c r="C194" s="2"/>
      <c r="D194" s="2"/>
      <c r="E194" s="2"/>
      <c r="F194" s="2"/>
      <c r="G194" s="2"/>
      <c r="H194" s="2"/>
      <c r="I194" s="2"/>
      <c r="Q194" s="2"/>
      <c r="R194" s="38"/>
      <c r="S194" s="2"/>
      <c r="T194" s="2"/>
      <c r="U194" s="2"/>
      <c r="V194" s="2"/>
      <c r="AE194" s="2"/>
      <c r="AF194" s="38"/>
      <c r="AG194" s="2"/>
    </row>
    <row r="195" spans="1:33" s="22" customFormat="1">
      <c r="A195" s="2"/>
      <c r="B195" s="2"/>
      <c r="C195" s="2"/>
      <c r="D195" s="2"/>
      <c r="E195" s="2"/>
      <c r="F195" s="2"/>
      <c r="G195" s="2"/>
      <c r="H195" s="2"/>
      <c r="I195" s="2"/>
      <c r="Q195" s="2"/>
      <c r="R195" s="38"/>
      <c r="S195" s="2"/>
      <c r="T195" s="2"/>
      <c r="U195" s="2"/>
      <c r="V195" s="2"/>
      <c r="AE195" s="2"/>
      <c r="AF195" s="38"/>
      <c r="AG195" s="2"/>
    </row>
    <row r="196" spans="1:33" s="22" customFormat="1">
      <c r="A196" s="2"/>
      <c r="B196" s="2"/>
      <c r="C196" s="2"/>
      <c r="D196" s="2"/>
      <c r="E196" s="2"/>
      <c r="F196" s="2"/>
      <c r="G196" s="2"/>
      <c r="H196" s="2"/>
      <c r="I196" s="2"/>
      <c r="Q196" s="2"/>
      <c r="R196" s="38"/>
      <c r="S196" s="2"/>
      <c r="T196" s="2"/>
      <c r="U196" s="2"/>
      <c r="V196" s="2"/>
      <c r="AE196" s="2"/>
      <c r="AF196" s="38"/>
      <c r="AG196" s="2"/>
    </row>
    <row r="197" spans="1:33" s="22" customFormat="1">
      <c r="A197" s="2"/>
      <c r="B197" s="2"/>
      <c r="C197" s="2"/>
      <c r="D197" s="2"/>
      <c r="E197" s="2"/>
      <c r="F197" s="2"/>
      <c r="G197" s="2"/>
      <c r="H197" s="2"/>
      <c r="I197" s="2"/>
      <c r="Q197" s="2"/>
      <c r="R197" s="38"/>
      <c r="S197" s="2"/>
      <c r="T197" s="2"/>
      <c r="U197" s="2"/>
      <c r="V197" s="2"/>
      <c r="AE197" s="2"/>
      <c r="AF197" s="38"/>
      <c r="AG197" s="2"/>
    </row>
    <row r="198" spans="1:33" s="22" customFormat="1">
      <c r="A198" s="2"/>
      <c r="B198" s="2"/>
      <c r="C198" s="2"/>
      <c r="D198" s="2"/>
      <c r="E198" s="2"/>
      <c r="F198" s="2"/>
      <c r="G198" s="2"/>
      <c r="H198" s="2"/>
      <c r="I198" s="2"/>
      <c r="Q198" s="2"/>
      <c r="R198" s="38"/>
      <c r="S198" s="2"/>
      <c r="T198" s="2"/>
      <c r="U198" s="2"/>
      <c r="V198" s="2"/>
      <c r="AE198" s="2"/>
      <c r="AF198" s="38"/>
      <c r="AG198" s="2"/>
    </row>
    <row r="199" spans="1:33" s="22" customFormat="1">
      <c r="A199" s="2"/>
      <c r="B199" s="2"/>
      <c r="C199" s="2"/>
      <c r="D199" s="2"/>
      <c r="E199" s="2"/>
      <c r="F199" s="2"/>
      <c r="G199" s="2"/>
      <c r="H199" s="2"/>
      <c r="I199" s="2"/>
      <c r="Q199" s="2"/>
      <c r="R199" s="38"/>
      <c r="S199" s="2"/>
      <c r="T199" s="2"/>
      <c r="U199" s="2"/>
      <c r="V199" s="2"/>
      <c r="AE199" s="2"/>
      <c r="AF199" s="38"/>
      <c r="AG199" s="2"/>
    </row>
    <row r="200" spans="1:33" s="22" customFormat="1">
      <c r="A200" s="2"/>
      <c r="B200" s="2"/>
      <c r="C200" s="2"/>
      <c r="D200" s="2"/>
      <c r="E200" s="2"/>
      <c r="F200" s="2"/>
      <c r="G200" s="2"/>
      <c r="H200" s="2"/>
      <c r="I200" s="2"/>
      <c r="Q200" s="2"/>
      <c r="R200" s="38"/>
      <c r="S200" s="2"/>
      <c r="T200" s="2"/>
      <c r="U200" s="2"/>
      <c r="V200" s="2"/>
      <c r="AE200" s="2"/>
      <c r="AF200" s="38"/>
      <c r="AG200" s="2"/>
    </row>
    <row r="201" spans="1:33" s="22" customFormat="1">
      <c r="A201" s="2"/>
      <c r="B201" s="2"/>
      <c r="C201" s="2"/>
      <c r="D201" s="2"/>
      <c r="E201" s="2"/>
      <c r="F201" s="2"/>
      <c r="G201" s="2"/>
      <c r="H201" s="2"/>
      <c r="I201" s="2"/>
      <c r="Q201" s="2"/>
      <c r="R201" s="38"/>
      <c r="S201" s="2"/>
      <c r="T201" s="2"/>
      <c r="U201" s="2"/>
      <c r="V201" s="2"/>
      <c r="AE201" s="2"/>
      <c r="AF201" s="38"/>
      <c r="AG201" s="2"/>
    </row>
    <row r="202" spans="1:33" s="22" customFormat="1">
      <c r="A202" s="2"/>
      <c r="B202" s="2"/>
      <c r="C202" s="2"/>
      <c r="D202" s="2"/>
      <c r="E202" s="2"/>
      <c r="F202" s="2"/>
      <c r="G202" s="2"/>
      <c r="H202" s="2"/>
      <c r="I202" s="2"/>
      <c r="Q202" s="2"/>
      <c r="R202" s="38"/>
      <c r="S202" s="2"/>
      <c r="T202" s="2"/>
      <c r="U202" s="2"/>
      <c r="V202" s="2"/>
      <c r="AE202" s="2"/>
      <c r="AF202" s="38"/>
      <c r="AG202" s="2"/>
    </row>
    <row r="203" spans="1:33" s="22" customFormat="1">
      <c r="A203" s="2"/>
      <c r="B203" s="2"/>
      <c r="C203" s="2"/>
      <c r="D203" s="2"/>
      <c r="E203" s="2"/>
      <c r="F203" s="2"/>
      <c r="G203" s="2"/>
      <c r="H203" s="2"/>
      <c r="I203" s="2"/>
      <c r="Q203" s="2"/>
      <c r="R203" s="38"/>
      <c r="S203" s="2"/>
      <c r="T203" s="2"/>
      <c r="U203" s="2"/>
      <c r="V203" s="2"/>
      <c r="AE203" s="2"/>
      <c r="AF203" s="38"/>
      <c r="AG203" s="2"/>
    </row>
    <row r="204" spans="1:33" s="22" customFormat="1">
      <c r="A204" s="2"/>
      <c r="B204" s="2"/>
      <c r="C204" s="2"/>
      <c r="D204" s="2"/>
      <c r="E204" s="2"/>
      <c r="F204" s="2"/>
      <c r="G204" s="2"/>
      <c r="H204" s="2"/>
      <c r="I204" s="2"/>
      <c r="Q204" s="2"/>
      <c r="R204" s="38"/>
      <c r="S204" s="2"/>
      <c r="T204" s="2"/>
      <c r="U204" s="2"/>
      <c r="V204" s="2"/>
      <c r="AE204" s="2"/>
      <c r="AF204" s="38"/>
      <c r="AG204" s="2"/>
    </row>
    <row r="205" spans="1:33" s="22" customFormat="1">
      <c r="A205" s="2"/>
      <c r="B205" s="2"/>
      <c r="C205" s="2"/>
      <c r="D205" s="2"/>
      <c r="E205" s="2"/>
      <c r="F205" s="2"/>
      <c r="G205" s="2"/>
      <c r="H205" s="2"/>
      <c r="I205" s="2"/>
      <c r="Q205" s="2"/>
      <c r="R205" s="38"/>
      <c r="S205" s="2"/>
      <c r="T205" s="2"/>
      <c r="U205" s="2"/>
      <c r="V205" s="2"/>
      <c r="AE205" s="2"/>
      <c r="AF205" s="38"/>
      <c r="AG205" s="2"/>
    </row>
    <row r="206" spans="1:33" s="22" customFormat="1">
      <c r="A206" s="2"/>
      <c r="B206" s="2"/>
      <c r="C206" s="2"/>
      <c r="D206" s="2"/>
      <c r="E206" s="2"/>
      <c r="F206" s="2"/>
      <c r="G206" s="2"/>
      <c r="H206" s="2"/>
      <c r="I206" s="2"/>
      <c r="Q206" s="2"/>
      <c r="R206" s="38"/>
      <c r="S206" s="2"/>
      <c r="T206" s="2"/>
      <c r="U206" s="2"/>
      <c r="V206" s="2"/>
      <c r="AE206" s="2"/>
      <c r="AF206" s="38"/>
      <c r="AG206" s="2"/>
    </row>
    <row r="207" spans="1:33" s="22" customFormat="1">
      <c r="A207" s="2"/>
      <c r="B207" s="2"/>
      <c r="C207" s="2"/>
      <c r="D207" s="2"/>
      <c r="E207" s="2"/>
      <c r="F207" s="2"/>
      <c r="G207" s="2"/>
      <c r="H207" s="2"/>
      <c r="I207" s="2"/>
      <c r="Q207" s="2"/>
      <c r="R207" s="38"/>
      <c r="S207" s="2"/>
      <c r="T207" s="2"/>
      <c r="U207" s="2"/>
      <c r="V207" s="2"/>
      <c r="AE207" s="2"/>
      <c r="AF207" s="38"/>
      <c r="AG207" s="2"/>
    </row>
    <row r="208" spans="1:33" s="22" customFormat="1">
      <c r="A208" s="2"/>
      <c r="B208" s="2"/>
      <c r="C208" s="2"/>
      <c r="D208" s="2"/>
      <c r="E208" s="2"/>
      <c r="F208" s="2"/>
      <c r="G208" s="2"/>
      <c r="H208" s="2"/>
      <c r="I208" s="2"/>
      <c r="Q208" s="2"/>
      <c r="R208" s="38"/>
      <c r="S208" s="2"/>
      <c r="T208" s="2"/>
      <c r="U208" s="2"/>
      <c r="V208" s="2"/>
      <c r="AE208" s="2"/>
      <c r="AF208" s="38"/>
      <c r="AG208" s="2"/>
    </row>
    <row r="209" spans="1:33" s="22" customFormat="1">
      <c r="A209" s="2"/>
      <c r="B209" s="2"/>
      <c r="C209" s="2"/>
      <c r="D209" s="2"/>
      <c r="E209" s="2"/>
      <c r="F209" s="2"/>
      <c r="G209" s="2"/>
      <c r="H209" s="2"/>
      <c r="I209" s="2"/>
      <c r="Q209" s="2"/>
      <c r="R209" s="38"/>
      <c r="S209" s="2"/>
      <c r="T209" s="2"/>
      <c r="U209" s="2"/>
      <c r="V209" s="2"/>
      <c r="AE209" s="2"/>
      <c r="AF209" s="38"/>
      <c r="AG209" s="2"/>
    </row>
    <row r="210" spans="1:33" s="22" customFormat="1">
      <c r="A210" s="2"/>
      <c r="B210" s="2"/>
      <c r="C210" s="2"/>
      <c r="D210" s="2"/>
      <c r="E210" s="2"/>
      <c r="F210" s="2"/>
      <c r="G210" s="2"/>
      <c r="H210" s="2"/>
      <c r="I210" s="2"/>
      <c r="Q210" s="2"/>
      <c r="R210" s="38"/>
      <c r="S210" s="2"/>
      <c r="T210" s="2"/>
      <c r="U210" s="2"/>
      <c r="V210" s="2"/>
      <c r="AE210" s="2"/>
      <c r="AF210" s="38"/>
      <c r="AG210" s="2"/>
    </row>
    <row r="211" spans="1:33" s="22" customFormat="1">
      <c r="A211" s="2"/>
      <c r="B211" s="2"/>
      <c r="C211" s="2"/>
      <c r="D211" s="2"/>
      <c r="E211" s="2"/>
      <c r="F211" s="2"/>
      <c r="G211" s="2"/>
      <c r="H211" s="2"/>
      <c r="I211" s="2"/>
      <c r="Q211" s="2"/>
      <c r="R211" s="38"/>
      <c r="S211" s="2"/>
      <c r="T211" s="2"/>
      <c r="U211" s="2"/>
      <c r="V211" s="2"/>
      <c r="AE211" s="2"/>
      <c r="AF211" s="38"/>
      <c r="AG211" s="2"/>
    </row>
    <row r="212" spans="1:33" s="22" customFormat="1">
      <c r="A212" s="2"/>
      <c r="B212" s="2"/>
      <c r="C212" s="2"/>
      <c r="D212" s="2"/>
      <c r="E212" s="2"/>
      <c r="F212" s="2"/>
      <c r="G212" s="2"/>
      <c r="H212" s="2"/>
      <c r="I212" s="2"/>
      <c r="Q212" s="2"/>
      <c r="R212" s="38"/>
      <c r="S212" s="2"/>
      <c r="T212" s="2"/>
      <c r="U212" s="2"/>
      <c r="V212" s="2"/>
      <c r="AE212" s="2"/>
      <c r="AF212" s="38"/>
      <c r="AG212" s="2"/>
    </row>
    <row r="213" spans="1:33" s="22" customFormat="1">
      <c r="A213" s="2"/>
      <c r="B213" s="2"/>
      <c r="C213" s="2"/>
      <c r="D213" s="2"/>
      <c r="E213" s="2"/>
      <c r="F213" s="2"/>
      <c r="G213" s="2"/>
      <c r="H213" s="2"/>
      <c r="I213" s="2"/>
      <c r="Q213" s="2"/>
      <c r="R213" s="38"/>
      <c r="S213" s="2"/>
      <c r="T213" s="2"/>
      <c r="U213" s="2"/>
      <c r="V213" s="2"/>
      <c r="AE213" s="2"/>
      <c r="AF213" s="38"/>
      <c r="AG213" s="2"/>
    </row>
    <row r="214" spans="1:33" s="22" customFormat="1">
      <c r="A214" s="2"/>
      <c r="B214" s="2"/>
      <c r="C214" s="2"/>
      <c r="D214" s="2"/>
      <c r="E214" s="2"/>
      <c r="F214" s="2"/>
      <c r="G214" s="2"/>
      <c r="H214" s="2"/>
      <c r="I214" s="2"/>
      <c r="Q214" s="2"/>
      <c r="R214" s="38"/>
      <c r="S214" s="2"/>
      <c r="T214" s="2"/>
      <c r="U214" s="2"/>
      <c r="V214" s="2"/>
      <c r="AE214" s="2"/>
      <c r="AF214" s="38"/>
      <c r="AG214" s="2"/>
    </row>
    <row r="215" spans="1:33" s="22" customFormat="1">
      <c r="A215" s="2"/>
      <c r="B215" s="2"/>
      <c r="C215" s="2"/>
      <c r="D215" s="2"/>
      <c r="E215" s="2"/>
      <c r="F215" s="2"/>
      <c r="G215" s="2"/>
      <c r="H215" s="2"/>
      <c r="I215" s="2"/>
      <c r="Q215" s="2"/>
      <c r="R215" s="38"/>
      <c r="S215" s="2"/>
      <c r="T215" s="2"/>
      <c r="U215" s="2"/>
      <c r="V215" s="2"/>
      <c r="AE215" s="2"/>
      <c r="AF215" s="38"/>
      <c r="AG215" s="2"/>
    </row>
    <row r="216" spans="1:33" s="22" customFormat="1">
      <c r="A216" s="2"/>
      <c r="B216" s="2"/>
      <c r="C216" s="2"/>
      <c r="D216" s="2"/>
      <c r="E216" s="2"/>
      <c r="F216" s="2"/>
      <c r="G216" s="2"/>
      <c r="H216" s="2"/>
      <c r="I216" s="2"/>
      <c r="Q216" s="2"/>
      <c r="R216" s="38"/>
      <c r="S216" s="2"/>
      <c r="T216" s="2"/>
      <c r="U216" s="2"/>
      <c r="V216" s="2"/>
      <c r="AE216" s="2"/>
      <c r="AF216" s="38"/>
      <c r="AG216" s="2"/>
    </row>
    <row r="217" spans="1:33" s="22" customFormat="1">
      <c r="A217" s="2"/>
      <c r="B217" s="2"/>
      <c r="C217" s="2"/>
      <c r="D217" s="2"/>
      <c r="E217" s="2"/>
      <c r="F217" s="2"/>
      <c r="G217" s="2"/>
      <c r="H217" s="2"/>
      <c r="I217" s="2"/>
      <c r="Q217" s="2"/>
      <c r="R217" s="38"/>
      <c r="S217" s="2"/>
      <c r="T217" s="2"/>
      <c r="U217" s="2"/>
      <c r="V217" s="2"/>
      <c r="AE217" s="2"/>
      <c r="AF217" s="38"/>
      <c r="AG217" s="2"/>
    </row>
    <row r="218" spans="1:33" s="22" customFormat="1">
      <c r="A218" s="2"/>
      <c r="B218" s="2"/>
      <c r="C218" s="2"/>
      <c r="D218" s="2"/>
      <c r="E218" s="2"/>
      <c r="F218" s="2"/>
      <c r="G218" s="2"/>
      <c r="H218" s="2"/>
      <c r="I218" s="2"/>
      <c r="Q218" s="2"/>
      <c r="R218" s="38"/>
      <c r="S218" s="2"/>
      <c r="T218" s="2"/>
      <c r="U218" s="2"/>
      <c r="V218" s="2"/>
      <c r="AE218" s="2"/>
      <c r="AF218" s="38"/>
      <c r="AG218" s="2"/>
    </row>
    <row r="219" spans="1:33" s="22" customFormat="1">
      <c r="A219" s="2"/>
      <c r="B219" s="2"/>
      <c r="C219" s="2"/>
      <c r="D219" s="2"/>
      <c r="E219" s="2"/>
      <c r="F219" s="2"/>
      <c r="G219" s="2"/>
      <c r="H219" s="2"/>
      <c r="I219" s="2"/>
      <c r="Q219" s="2"/>
      <c r="R219" s="38"/>
      <c r="S219" s="2"/>
      <c r="T219" s="2"/>
      <c r="U219" s="2"/>
      <c r="V219" s="2"/>
      <c r="AE219" s="2"/>
      <c r="AF219" s="38"/>
      <c r="AG219" s="2"/>
    </row>
    <row r="220" spans="1:33" s="22" customFormat="1">
      <c r="A220" s="2"/>
      <c r="B220" s="2"/>
      <c r="C220" s="2"/>
      <c r="D220" s="2"/>
      <c r="E220" s="2"/>
      <c r="F220" s="2"/>
      <c r="G220" s="2"/>
      <c r="H220" s="2"/>
      <c r="I220" s="2"/>
      <c r="Q220" s="2"/>
      <c r="R220" s="38"/>
      <c r="S220" s="2"/>
      <c r="T220" s="2"/>
      <c r="U220" s="2"/>
      <c r="V220" s="2"/>
      <c r="AE220" s="2"/>
      <c r="AF220" s="38"/>
      <c r="AG220" s="2"/>
    </row>
    <row r="221" spans="1:33" s="22" customFormat="1">
      <c r="A221" s="2"/>
      <c r="B221" s="2"/>
      <c r="C221" s="2"/>
      <c r="D221" s="2"/>
      <c r="E221" s="2"/>
      <c r="F221" s="2"/>
      <c r="G221" s="2"/>
      <c r="H221" s="2"/>
      <c r="I221" s="2"/>
      <c r="Q221" s="2"/>
      <c r="R221" s="38"/>
      <c r="S221" s="2"/>
      <c r="T221" s="2"/>
      <c r="U221" s="2"/>
      <c r="V221" s="2"/>
      <c r="AE221" s="2"/>
      <c r="AF221" s="38"/>
      <c r="AG221" s="2"/>
    </row>
    <row r="222" spans="1:33" s="22" customFormat="1">
      <c r="A222" s="2"/>
      <c r="B222" s="2"/>
      <c r="C222" s="2"/>
      <c r="D222" s="2"/>
      <c r="E222" s="2"/>
      <c r="F222" s="2"/>
      <c r="G222" s="2"/>
      <c r="H222" s="2"/>
      <c r="I222" s="2"/>
      <c r="Q222" s="2"/>
      <c r="R222" s="38"/>
      <c r="S222" s="2"/>
      <c r="T222" s="2"/>
      <c r="U222" s="2"/>
      <c r="V222" s="2"/>
      <c r="AE222" s="2"/>
      <c r="AF222" s="38"/>
      <c r="AG222" s="2"/>
    </row>
    <row r="223" spans="1:33" s="22" customFormat="1">
      <c r="A223" s="2"/>
      <c r="B223" s="2"/>
      <c r="C223" s="2"/>
      <c r="D223" s="2"/>
      <c r="E223" s="2"/>
      <c r="F223" s="2"/>
      <c r="G223" s="2"/>
      <c r="H223" s="2"/>
      <c r="I223" s="2"/>
      <c r="Q223" s="2"/>
      <c r="R223" s="38"/>
      <c r="S223" s="2"/>
      <c r="T223" s="2"/>
      <c r="U223" s="2"/>
      <c r="V223" s="2"/>
      <c r="AE223" s="2"/>
      <c r="AF223" s="38"/>
      <c r="AG223" s="2"/>
    </row>
    <row r="224" spans="1:33" s="22" customFormat="1">
      <c r="A224" s="2"/>
      <c r="B224" s="2"/>
      <c r="C224" s="2"/>
      <c r="D224" s="2"/>
      <c r="E224" s="2"/>
      <c r="F224" s="2"/>
      <c r="G224" s="2"/>
      <c r="H224" s="2"/>
      <c r="I224" s="2"/>
      <c r="Q224" s="2"/>
      <c r="R224" s="38"/>
      <c r="S224" s="2"/>
      <c r="T224" s="2"/>
      <c r="U224" s="2"/>
      <c r="V224" s="2"/>
      <c r="AE224" s="2"/>
      <c r="AF224" s="38"/>
      <c r="AG224" s="2"/>
    </row>
    <row r="225" spans="1:33" s="22" customFormat="1">
      <c r="A225" s="2"/>
      <c r="B225" s="2"/>
      <c r="C225" s="2"/>
      <c r="D225" s="2"/>
      <c r="E225" s="2"/>
      <c r="F225" s="2"/>
      <c r="G225" s="2"/>
      <c r="H225" s="2"/>
      <c r="I225" s="2"/>
      <c r="Q225" s="2"/>
      <c r="R225" s="38"/>
      <c r="S225" s="2"/>
      <c r="T225" s="2"/>
      <c r="U225" s="2"/>
      <c r="V225" s="2"/>
      <c r="AE225" s="2"/>
      <c r="AF225" s="38"/>
      <c r="AG225" s="2"/>
    </row>
    <row r="226" spans="1:33" s="22" customFormat="1">
      <c r="A226" s="2"/>
      <c r="B226" s="2"/>
      <c r="C226" s="2"/>
      <c r="D226" s="2"/>
      <c r="E226" s="2"/>
      <c r="F226" s="2"/>
      <c r="G226" s="2"/>
      <c r="H226" s="2"/>
      <c r="I226" s="2"/>
      <c r="Q226" s="2"/>
      <c r="R226" s="38"/>
      <c r="S226" s="2"/>
      <c r="T226" s="2"/>
      <c r="U226" s="2"/>
      <c r="V226" s="2"/>
      <c r="AE226" s="2"/>
      <c r="AF226" s="38"/>
      <c r="AG226" s="2"/>
    </row>
    <row r="227" spans="1:33" s="22" customFormat="1">
      <c r="A227" s="2"/>
      <c r="B227" s="2"/>
      <c r="C227" s="2"/>
      <c r="D227" s="2"/>
      <c r="E227" s="2"/>
      <c r="F227" s="2"/>
      <c r="G227" s="2"/>
      <c r="H227" s="2"/>
      <c r="I227" s="2"/>
      <c r="Q227" s="2"/>
      <c r="R227" s="38"/>
      <c r="S227" s="2"/>
      <c r="T227" s="2"/>
      <c r="U227" s="2"/>
      <c r="V227" s="2"/>
      <c r="AE227" s="2"/>
      <c r="AF227" s="38"/>
      <c r="AG227" s="2"/>
    </row>
    <row r="228" spans="1:33" s="22" customFormat="1">
      <c r="A228" s="2"/>
      <c r="B228" s="2"/>
      <c r="C228" s="2"/>
      <c r="D228" s="2"/>
      <c r="E228" s="2"/>
      <c r="F228" s="2"/>
      <c r="G228" s="2"/>
      <c r="H228" s="2"/>
      <c r="I228" s="2"/>
      <c r="Q228" s="2"/>
      <c r="R228" s="38"/>
      <c r="S228" s="2"/>
      <c r="T228" s="2"/>
      <c r="U228" s="2"/>
      <c r="V228" s="2"/>
      <c r="AE228" s="2"/>
      <c r="AF228" s="38"/>
      <c r="AG228" s="2"/>
    </row>
    <row r="229" spans="1:33" s="22" customFormat="1">
      <c r="A229" s="2"/>
      <c r="B229" s="2"/>
      <c r="C229" s="2"/>
      <c r="D229" s="2"/>
      <c r="E229" s="2"/>
      <c r="F229" s="2"/>
      <c r="G229" s="2"/>
      <c r="H229" s="2"/>
      <c r="I229" s="2"/>
      <c r="Q229" s="2"/>
      <c r="R229" s="38"/>
      <c r="S229" s="2"/>
      <c r="T229" s="2"/>
      <c r="U229" s="2"/>
      <c r="V229" s="2"/>
      <c r="AE229" s="2"/>
      <c r="AF229" s="38"/>
      <c r="AG229" s="2"/>
    </row>
    <row r="230" spans="1:33" s="22" customFormat="1">
      <c r="A230" s="2"/>
      <c r="B230" s="2"/>
      <c r="C230" s="2"/>
      <c r="D230" s="2"/>
      <c r="E230" s="2"/>
      <c r="F230" s="2"/>
      <c r="G230" s="2"/>
      <c r="H230" s="2"/>
      <c r="I230" s="2"/>
      <c r="Q230" s="2"/>
      <c r="R230" s="38"/>
      <c r="S230" s="2"/>
      <c r="T230" s="2"/>
      <c r="U230" s="2"/>
      <c r="V230" s="2"/>
      <c r="AE230" s="2"/>
      <c r="AF230" s="38"/>
      <c r="AG230" s="2"/>
    </row>
    <row r="231" spans="1:33" s="22" customFormat="1">
      <c r="A231" s="2"/>
      <c r="B231" s="2"/>
      <c r="C231" s="2"/>
      <c r="D231" s="2"/>
      <c r="E231" s="2"/>
      <c r="F231" s="2"/>
      <c r="G231" s="2"/>
      <c r="H231" s="2"/>
      <c r="I231" s="2"/>
      <c r="Q231" s="2"/>
      <c r="R231" s="38"/>
      <c r="S231" s="2"/>
      <c r="T231" s="2"/>
      <c r="U231" s="2"/>
      <c r="V231" s="2"/>
      <c r="AE231" s="2"/>
      <c r="AF231" s="38"/>
      <c r="AG231" s="2"/>
    </row>
    <row r="232" spans="1:33" s="22" customFormat="1">
      <c r="A232" s="2"/>
      <c r="B232" s="2"/>
      <c r="C232" s="2"/>
      <c r="D232" s="2"/>
      <c r="E232" s="2"/>
      <c r="F232" s="2"/>
      <c r="G232" s="2"/>
      <c r="H232" s="2"/>
      <c r="I232" s="2"/>
      <c r="Q232" s="2"/>
      <c r="R232" s="38"/>
      <c r="S232" s="2"/>
      <c r="T232" s="2"/>
      <c r="U232" s="2"/>
      <c r="V232" s="2"/>
      <c r="AE232" s="2"/>
      <c r="AF232" s="38"/>
      <c r="AG232" s="2"/>
    </row>
    <row r="233" spans="1:33" s="22" customFormat="1">
      <c r="A233" s="2"/>
      <c r="B233" s="2"/>
      <c r="C233" s="2"/>
      <c r="D233" s="2"/>
      <c r="E233" s="2"/>
      <c r="F233" s="2"/>
      <c r="G233" s="2"/>
      <c r="H233" s="2"/>
      <c r="I233" s="2"/>
      <c r="Q233" s="2"/>
      <c r="R233" s="38"/>
      <c r="S233" s="2"/>
      <c r="T233" s="2"/>
      <c r="U233" s="2"/>
      <c r="V233" s="2"/>
      <c r="AE233" s="2"/>
      <c r="AF233" s="38"/>
      <c r="AG233" s="2"/>
    </row>
    <row r="234" spans="1:33" s="22" customFormat="1">
      <c r="A234" s="2"/>
      <c r="B234" s="2"/>
      <c r="C234" s="2"/>
      <c r="D234" s="2"/>
      <c r="E234" s="2"/>
      <c r="F234" s="2"/>
      <c r="G234" s="2"/>
      <c r="H234" s="2"/>
      <c r="I234" s="2"/>
      <c r="Q234" s="2"/>
      <c r="R234" s="38"/>
      <c r="S234" s="2"/>
      <c r="T234" s="2"/>
      <c r="U234" s="2"/>
      <c r="V234" s="2"/>
      <c r="AE234" s="2"/>
      <c r="AF234" s="38"/>
      <c r="AG234" s="2"/>
    </row>
    <row r="235" spans="1:33" s="22" customFormat="1">
      <c r="A235" s="2"/>
      <c r="B235" s="2"/>
      <c r="C235" s="2"/>
      <c r="D235" s="2"/>
      <c r="E235" s="2"/>
      <c r="F235" s="2"/>
      <c r="G235" s="2"/>
      <c r="H235" s="2"/>
      <c r="I235" s="2"/>
      <c r="Q235" s="2"/>
      <c r="R235" s="38"/>
      <c r="S235" s="2"/>
      <c r="T235" s="2"/>
      <c r="U235" s="2"/>
      <c r="V235" s="2"/>
      <c r="AE235" s="2"/>
      <c r="AF235" s="38"/>
      <c r="AG235" s="2"/>
    </row>
    <row r="236" spans="1:33" s="22" customFormat="1">
      <c r="A236" s="2"/>
      <c r="B236" s="2"/>
      <c r="C236" s="2"/>
      <c r="D236" s="2"/>
      <c r="E236" s="2"/>
      <c r="F236" s="2"/>
      <c r="G236" s="2"/>
      <c r="H236" s="2"/>
      <c r="I236" s="2"/>
      <c r="Q236" s="2"/>
      <c r="R236" s="38"/>
      <c r="S236" s="2"/>
      <c r="T236" s="2"/>
      <c r="U236" s="2"/>
      <c r="V236" s="2"/>
      <c r="AE236" s="2"/>
      <c r="AF236" s="38"/>
      <c r="AG236" s="2"/>
    </row>
    <row r="237" spans="1:33" s="22" customFormat="1">
      <c r="A237" s="2"/>
      <c r="B237" s="2"/>
      <c r="C237" s="2"/>
      <c r="D237" s="2"/>
      <c r="E237" s="2"/>
      <c r="F237" s="2"/>
      <c r="G237" s="2"/>
      <c r="H237" s="2"/>
      <c r="I237" s="2"/>
      <c r="Q237" s="2"/>
      <c r="R237" s="38"/>
      <c r="S237" s="2"/>
      <c r="T237" s="2"/>
      <c r="U237" s="2"/>
      <c r="V237" s="2"/>
      <c r="AE237" s="2"/>
      <c r="AF237" s="38"/>
      <c r="AG237" s="2"/>
    </row>
    <row r="238" spans="1:33" s="22" customFormat="1">
      <c r="A238" s="2"/>
      <c r="B238" s="2"/>
      <c r="C238" s="2"/>
      <c r="D238" s="2"/>
      <c r="E238" s="2"/>
      <c r="F238" s="2"/>
      <c r="G238" s="2"/>
      <c r="H238" s="2"/>
      <c r="I238" s="2"/>
      <c r="Q238" s="2"/>
      <c r="R238" s="38"/>
      <c r="S238" s="2"/>
      <c r="T238" s="2"/>
      <c r="U238" s="2"/>
      <c r="V238" s="2"/>
      <c r="AE238" s="2"/>
      <c r="AF238" s="38"/>
      <c r="AG238" s="2"/>
    </row>
    <row r="239" spans="1:33" s="22" customFormat="1">
      <c r="A239" s="2"/>
      <c r="B239" s="2"/>
      <c r="C239" s="2"/>
      <c r="D239" s="2"/>
      <c r="E239" s="2"/>
      <c r="F239" s="2"/>
      <c r="G239" s="2"/>
      <c r="H239" s="2"/>
      <c r="I239" s="2"/>
      <c r="Q239" s="2"/>
      <c r="R239" s="38"/>
      <c r="S239" s="2"/>
      <c r="T239" s="2"/>
      <c r="U239" s="2"/>
      <c r="V239" s="2"/>
      <c r="AE239" s="2"/>
      <c r="AF239" s="38"/>
      <c r="AG239" s="2"/>
    </row>
    <row r="240" spans="1:33" s="22" customFormat="1">
      <c r="A240" s="2"/>
      <c r="B240" s="2"/>
      <c r="C240" s="2"/>
      <c r="D240" s="2"/>
      <c r="E240" s="2"/>
      <c r="F240" s="2"/>
      <c r="G240" s="2"/>
      <c r="H240" s="2"/>
      <c r="I240" s="2"/>
      <c r="Q240" s="2"/>
      <c r="R240" s="38"/>
      <c r="S240" s="2"/>
      <c r="T240" s="2"/>
      <c r="U240" s="2"/>
      <c r="V240" s="2"/>
      <c r="AE240" s="2"/>
      <c r="AF240" s="38"/>
      <c r="AG240" s="2"/>
    </row>
    <row r="241" spans="1:33" s="22" customFormat="1">
      <c r="A241" s="2"/>
      <c r="B241" s="2"/>
      <c r="C241" s="2"/>
      <c r="D241" s="2"/>
      <c r="E241" s="2"/>
      <c r="F241" s="2"/>
      <c r="G241" s="2"/>
      <c r="H241" s="2"/>
      <c r="I241" s="2"/>
      <c r="Q241" s="2"/>
      <c r="R241" s="38"/>
      <c r="S241" s="2"/>
      <c r="T241" s="2"/>
      <c r="U241" s="2"/>
      <c r="V241" s="2"/>
      <c r="AE241" s="2"/>
      <c r="AF241" s="38"/>
      <c r="AG241" s="2"/>
    </row>
    <row r="242" spans="1:33" s="22" customFormat="1">
      <c r="A242" s="2"/>
      <c r="B242" s="2"/>
      <c r="C242" s="2"/>
      <c r="D242" s="2"/>
      <c r="E242" s="2"/>
      <c r="F242" s="2"/>
      <c r="G242" s="2"/>
      <c r="H242" s="2"/>
      <c r="I242" s="2"/>
      <c r="Q242" s="2"/>
      <c r="R242" s="38"/>
      <c r="S242" s="2"/>
      <c r="T242" s="2"/>
      <c r="U242" s="2"/>
      <c r="V242" s="2"/>
      <c r="AE242" s="2"/>
      <c r="AF242" s="38"/>
      <c r="AG242" s="2"/>
    </row>
    <row r="243" spans="1:33" s="22" customFormat="1">
      <c r="A243" s="2"/>
      <c r="B243" s="2"/>
      <c r="C243" s="2"/>
      <c r="D243" s="2"/>
      <c r="E243" s="2"/>
      <c r="F243" s="2"/>
      <c r="G243" s="2"/>
      <c r="H243" s="2"/>
      <c r="I243" s="2"/>
      <c r="Q243" s="2"/>
      <c r="R243" s="38"/>
      <c r="S243" s="2"/>
      <c r="T243" s="2"/>
      <c r="U243" s="2"/>
      <c r="V243" s="2"/>
      <c r="AE243" s="2"/>
      <c r="AF243" s="38"/>
      <c r="AG243" s="2"/>
    </row>
    <row r="244" spans="1:33" s="22" customFormat="1">
      <c r="A244" s="2"/>
      <c r="B244" s="2"/>
      <c r="C244" s="2"/>
      <c r="D244" s="2"/>
      <c r="E244" s="2"/>
      <c r="F244" s="2"/>
      <c r="G244" s="2"/>
      <c r="H244" s="2"/>
      <c r="I244" s="2"/>
      <c r="Q244" s="2"/>
      <c r="R244" s="38"/>
      <c r="S244" s="2"/>
      <c r="T244" s="2"/>
      <c r="U244" s="2"/>
      <c r="V244" s="2"/>
      <c r="AE244" s="2"/>
      <c r="AF244" s="38"/>
      <c r="AG244" s="2"/>
    </row>
    <row r="245" spans="1:33" s="22" customFormat="1">
      <c r="A245" s="2"/>
      <c r="B245" s="2"/>
      <c r="C245" s="2"/>
      <c r="D245" s="2"/>
      <c r="E245" s="2"/>
      <c r="F245" s="2"/>
      <c r="G245" s="2"/>
      <c r="H245" s="2"/>
      <c r="I245" s="2"/>
      <c r="Q245" s="2"/>
      <c r="R245" s="38"/>
      <c r="S245" s="2"/>
      <c r="T245" s="2"/>
      <c r="U245" s="2"/>
      <c r="V245" s="2"/>
      <c r="AE245" s="2"/>
      <c r="AF245" s="38"/>
      <c r="AG245" s="2"/>
    </row>
    <row r="246" spans="1:33" s="22" customFormat="1">
      <c r="A246" s="2"/>
      <c r="B246" s="2"/>
      <c r="C246" s="2"/>
      <c r="D246" s="2"/>
      <c r="E246" s="2"/>
      <c r="F246" s="2"/>
      <c r="G246" s="2"/>
      <c r="H246" s="2"/>
      <c r="I246" s="2"/>
      <c r="Q246" s="2"/>
      <c r="R246" s="38"/>
      <c r="S246" s="2"/>
      <c r="T246" s="2"/>
      <c r="U246" s="2"/>
      <c r="V246" s="2"/>
      <c r="AE246" s="2"/>
      <c r="AF246" s="38"/>
      <c r="AG246" s="2"/>
    </row>
    <row r="247" spans="1:33" s="22" customFormat="1">
      <c r="A247" s="2"/>
      <c r="B247" s="2"/>
      <c r="C247" s="2"/>
      <c r="D247" s="2"/>
      <c r="E247" s="2"/>
      <c r="F247" s="2"/>
      <c r="G247" s="2"/>
      <c r="H247" s="2"/>
      <c r="I247" s="2"/>
      <c r="Q247" s="2"/>
      <c r="R247" s="38"/>
      <c r="S247" s="2"/>
      <c r="T247" s="2"/>
      <c r="U247" s="2"/>
      <c r="V247" s="2"/>
      <c r="AE247" s="2"/>
      <c r="AF247" s="38"/>
      <c r="AG247" s="2"/>
    </row>
    <row r="248" spans="1:33" s="22" customFormat="1">
      <c r="A248" s="2"/>
      <c r="B248" s="2"/>
      <c r="C248" s="2"/>
      <c r="D248" s="2"/>
      <c r="E248" s="2"/>
      <c r="F248" s="2"/>
      <c r="G248" s="2"/>
      <c r="H248" s="2"/>
      <c r="I248" s="2"/>
      <c r="Q248" s="2"/>
      <c r="R248" s="38"/>
      <c r="S248" s="2"/>
      <c r="T248" s="2"/>
      <c r="U248" s="2"/>
      <c r="V248" s="2"/>
      <c r="AE248" s="2"/>
      <c r="AF248" s="38"/>
      <c r="AG248" s="2"/>
    </row>
    <row r="249" spans="1:33" s="22" customFormat="1">
      <c r="A249" s="2"/>
      <c r="B249" s="2"/>
      <c r="C249" s="2"/>
      <c r="D249" s="2"/>
      <c r="E249" s="2"/>
      <c r="F249" s="2"/>
      <c r="G249" s="2"/>
      <c r="H249" s="2"/>
      <c r="I249" s="2"/>
      <c r="Q249" s="2"/>
      <c r="R249" s="38"/>
      <c r="S249" s="2"/>
      <c r="T249" s="2"/>
      <c r="U249" s="2"/>
      <c r="V249" s="2"/>
      <c r="AE249" s="2"/>
      <c r="AF249" s="38"/>
      <c r="AG249" s="2"/>
    </row>
    <row r="250" spans="1:33" s="22" customFormat="1">
      <c r="A250" s="2"/>
      <c r="B250" s="2"/>
      <c r="C250" s="2"/>
      <c r="D250" s="2"/>
      <c r="E250" s="2"/>
      <c r="F250" s="2"/>
      <c r="G250" s="2"/>
      <c r="H250" s="2"/>
      <c r="I250" s="2"/>
      <c r="Q250" s="2"/>
      <c r="R250" s="38"/>
      <c r="S250" s="2"/>
      <c r="T250" s="2"/>
      <c r="U250" s="2"/>
      <c r="V250" s="2"/>
      <c r="AE250" s="2"/>
      <c r="AF250" s="38"/>
      <c r="AG250" s="2"/>
    </row>
    <row r="251" spans="1:33" s="22" customFormat="1">
      <c r="A251" s="2"/>
      <c r="B251" s="2"/>
      <c r="C251" s="2"/>
      <c r="D251" s="2"/>
      <c r="E251" s="2"/>
      <c r="F251" s="2"/>
      <c r="G251" s="2"/>
      <c r="H251" s="2"/>
      <c r="I251" s="2"/>
      <c r="Q251" s="2"/>
      <c r="R251" s="38"/>
      <c r="S251" s="2"/>
      <c r="T251" s="2"/>
      <c r="U251" s="2"/>
      <c r="V251" s="2"/>
      <c r="AE251" s="2"/>
      <c r="AF251" s="38"/>
      <c r="AG251" s="2"/>
    </row>
    <row r="252" spans="1:33" s="22" customFormat="1">
      <c r="A252" s="2"/>
      <c r="B252" s="2"/>
      <c r="C252" s="2"/>
      <c r="D252" s="2"/>
      <c r="E252" s="2"/>
      <c r="F252" s="2"/>
      <c r="G252" s="2"/>
      <c r="H252" s="2"/>
      <c r="I252" s="2"/>
      <c r="Q252" s="2"/>
      <c r="R252" s="38"/>
      <c r="S252" s="2"/>
      <c r="T252" s="2"/>
      <c r="U252" s="2"/>
      <c r="V252" s="2"/>
      <c r="AE252" s="2"/>
      <c r="AF252" s="38"/>
      <c r="AG252" s="2"/>
    </row>
    <row r="253" spans="1:33" s="22" customFormat="1">
      <c r="A253" s="2"/>
      <c r="B253" s="2"/>
      <c r="C253" s="2"/>
      <c r="D253" s="2"/>
      <c r="E253" s="2"/>
      <c r="F253" s="2"/>
      <c r="G253" s="2"/>
      <c r="H253" s="2"/>
      <c r="I253" s="2"/>
      <c r="Q253" s="2"/>
      <c r="R253" s="38"/>
      <c r="S253" s="2"/>
      <c r="T253" s="2"/>
      <c r="U253" s="2"/>
      <c r="V253" s="2"/>
      <c r="AE253" s="2"/>
      <c r="AF253" s="38"/>
      <c r="AG253" s="2"/>
    </row>
    <row r="254" spans="1:33" s="22" customFormat="1">
      <c r="A254" s="2"/>
      <c r="B254" s="2"/>
      <c r="C254" s="2"/>
      <c r="D254" s="2"/>
      <c r="E254" s="2"/>
      <c r="F254" s="2"/>
      <c r="G254" s="2"/>
      <c r="H254" s="2"/>
      <c r="I254" s="2"/>
      <c r="Q254" s="2"/>
      <c r="R254" s="38"/>
      <c r="S254" s="2"/>
      <c r="T254" s="2"/>
      <c r="U254" s="2"/>
      <c r="V254" s="2"/>
      <c r="AE254" s="2"/>
      <c r="AF254" s="38"/>
      <c r="AG254" s="2"/>
    </row>
    <row r="255" spans="1:33" s="22" customFormat="1">
      <c r="A255" s="2"/>
      <c r="B255" s="2"/>
      <c r="C255" s="2"/>
      <c r="D255" s="2"/>
      <c r="E255" s="2"/>
      <c r="F255" s="2"/>
      <c r="G255" s="2"/>
      <c r="H255" s="2"/>
      <c r="I255" s="2"/>
      <c r="Q255" s="2"/>
      <c r="R255" s="38"/>
      <c r="S255" s="2"/>
      <c r="T255" s="2"/>
      <c r="U255" s="2"/>
      <c r="V255" s="2"/>
      <c r="AE255" s="2"/>
      <c r="AF255" s="38"/>
      <c r="AG255" s="2"/>
    </row>
    <row r="256" spans="1:33" s="22" customFormat="1">
      <c r="A256" s="2"/>
      <c r="B256" s="2"/>
      <c r="C256" s="2"/>
      <c r="D256" s="2"/>
      <c r="E256" s="2"/>
      <c r="F256" s="2"/>
      <c r="G256" s="2"/>
      <c r="H256" s="2"/>
      <c r="I256" s="2"/>
      <c r="Q256" s="2"/>
      <c r="R256" s="38"/>
      <c r="S256" s="2"/>
      <c r="T256" s="2"/>
      <c r="U256" s="2"/>
      <c r="V256" s="2"/>
      <c r="AE256" s="2"/>
      <c r="AF256" s="38"/>
      <c r="AG256" s="2"/>
    </row>
    <row r="257" spans="1:33" s="22" customFormat="1">
      <c r="A257" s="2"/>
      <c r="B257" s="2"/>
      <c r="C257" s="2"/>
      <c r="D257" s="2"/>
      <c r="E257" s="2"/>
      <c r="F257" s="2"/>
      <c r="G257" s="2"/>
      <c r="H257" s="2"/>
      <c r="I257" s="2"/>
      <c r="Q257" s="2"/>
      <c r="R257" s="38"/>
      <c r="S257" s="2"/>
      <c r="T257" s="2"/>
      <c r="U257" s="2"/>
      <c r="V257" s="2"/>
      <c r="AE257" s="2"/>
      <c r="AF257" s="38"/>
      <c r="AG257" s="2"/>
    </row>
    <row r="258" spans="1:33" s="22" customFormat="1">
      <c r="A258" s="2"/>
      <c r="B258" s="2"/>
      <c r="C258" s="2"/>
      <c r="D258" s="2"/>
      <c r="E258" s="2"/>
      <c r="F258" s="2"/>
      <c r="G258" s="2"/>
      <c r="H258" s="2"/>
      <c r="I258" s="2"/>
      <c r="Q258" s="2"/>
      <c r="R258" s="38"/>
      <c r="S258" s="2"/>
      <c r="T258" s="2"/>
      <c r="U258" s="2"/>
      <c r="V258" s="2"/>
      <c r="AE258" s="2"/>
      <c r="AF258" s="38"/>
      <c r="AG258" s="2"/>
    </row>
    <row r="259" spans="1:33" s="22" customFormat="1">
      <c r="A259" s="2"/>
      <c r="B259" s="2"/>
      <c r="C259" s="2"/>
      <c r="D259" s="2"/>
      <c r="E259" s="2"/>
      <c r="F259" s="2"/>
      <c r="G259" s="2"/>
      <c r="H259" s="2"/>
      <c r="I259" s="2"/>
      <c r="Q259" s="2"/>
      <c r="R259" s="38"/>
      <c r="S259" s="2"/>
      <c r="T259" s="2"/>
      <c r="U259" s="2"/>
      <c r="V259" s="2"/>
      <c r="AE259" s="2"/>
      <c r="AF259" s="38"/>
      <c r="AG259" s="2"/>
    </row>
    <row r="260" spans="1:33" s="22" customFormat="1">
      <c r="A260" s="2"/>
      <c r="B260" s="2"/>
      <c r="C260" s="2"/>
      <c r="D260" s="2"/>
      <c r="E260" s="2"/>
      <c r="F260" s="2"/>
      <c r="G260" s="2"/>
      <c r="H260" s="2"/>
      <c r="I260" s="2"/>
      <c r="Q260" s="2"/>
      <c r="R260" s="38"/>
      <c r="S260" s="2"/>
      <c r="T260" s="2"/>
      <c r="U260" s="2"/>
      <c r="V260" s="2"/>
      <c r="AE260" s="2"/>
      <c r="AF260" s="38"/>
      <c r="AG260" s="2"/>
    </row>
    <row r="261" spans="1:33" s="22" customFormat="1">
      <c r="A261" s="2"/>
      <c r="B261" s="2"/>
      <c r="C261" s="2"/>
      <c r="D261" s="2"/>
      <c r="E261" s="2"/>
      <c r="F261" s="2"/>
      <c r="G261" s="2"/>
      <c r="H261" s="2"/>
      <c r="I261" s="2"/>
      <c r="Q261" s="2"/>
      <c r="R261" s="38"/>
      <c r="S261" s="2"/>
      <c r="T261" s="2"/>
      <c r="U261" s="2"/>
      <c r="V261" s="2"/>
      <c r="AE261" s="2"/>
      <c r="AF261" s="38"/>
      <c r="AG261" s="2"/>
    </row>
    <row r="262" spans="1:33" s="22" customFormat="1">
      <c r="A262" s="2"/>
      <c r="B262" s="2"/>
      <c r="C262" s="2"/>
      <c r="D262" s="2"/>
      <c r="E262" s="2"/>
      <c r="F262" s="2"/>
      <c r="G262" s="2"/>
      <c r="H262" s="2"/>
      <c r="I262" s="2"/>
      <c r="Q262" s="2"/>
      <c r="R262" s="38"/>
      <c r="S262" s="2"/>
      <c r="T262" s="2"/>
      <c r="U262" s="2"/>
      <c r="V262" s="2"/>
      <c r="AE262" s="2"/>
      <c r="AF262" s="38"/>
      <c r="AG262" s="2"/>
    </row>
    <row r="263" spans="1:33" s="22" customFormat="1">
      <c r="A263" s="2"/>
      <c r="B263" s="2"/>
      <c r="C263" s="2"/>
      <c r="D263" s="2"/>
      <c r="E263" s="2"/>
      <c r="F263" s="2"/>
      <c r="G263" s="2"/>
      <c r="H263" s="2"/>
      <c r="I263" s="2"/>
      <c r="Q263" s="2"/>
      <c r="R263" s="38"/>
      <c r="S263" s="2"/>
      <c r="T263" s="2"/>
      <c r="U263" s="2"/>
      <c r="V263" s="2"/>
      <c r="AE263" s="2"/>
      <c r="AF263" s="38"/>
      <c r="AG263" s="2"/>
    </row>
    <row r="264" spans="1:33" s="22" customFormat="1">
      <c r="A264" s="2"/>
      <c r="B264" s="2"/>
      <c r="C264" s="2"/>
      <c r="D264" s="2"/>
      <c r="E264" s="2"/>
      <c r="F264" s="2"/>
      <c r="G264" s="2"/>
      <c r="H264" s="2"/>
      <c r="I264" s="2"/>
      <c r="Q264" s="2"/>
      <c r="R264" s="38"/>
      <c r="S264" s="2"/>
      <c r="T264" s="2"/>
      <c r="U264" s="2"/>
      <c r="V264" s="2"/>
      <c r="AE264" s="2"/>
      <c r="AF264" s="38"/>
      <c r="AG264" s="2"/>
    </row>
    <row r="265" spans="1:33" s="22" customFormat="1">
      <c r="A265" s="2"/>
      <c r="B265" s="2"/>
      <c r="C265" s="2"/>
      <c r="D265" s="2"/>
      <c r="E265" s="2"/>
      <c r="F265" s="2"/>
      <c r="G265" s="2"/>
      <c r="H265" s="2"/>
      <c r="I265" s="2"/>
      <c r="Q265" s="2"/>
      <c r="R265" s="38"/>
      <c r="S265" s="2"/>
      <c r="T265" s="2"/>
      <c r="U265" s="2"/>
      <c r="V265" s="2"/>
      <c r="AE265" s="2"/>
      <c r="AF265" s="38"/>
      <c r="AG265" s="2"/>
    </row>
    <row r="266" spans="1:33" s="22" customFormat="1">
      <c r="A266" s="2"/>
      <c r="B266" s="2"/>
      <c r="C266" s="2"/>
      <c r="D266" s="2"/>
      <c r="E266" s="2"/>
      <c r="F266" s="2"/>
      <c r="G266" s="2"/>
      <c r="H266" s="2"/>
      <c r="I266" s="2"/>
      <c r="Q266" s="2"/>
      <c r="R266" s="38"/>
      <c r="S266" s="2"/>
      <c r="T266" s="2"/>
      <c r="U266" s="2"/>
      <c r="V266" s="2"/>
      <c r="AE266" s="2"/>
      <c r="AF266" s="38"/>
      <c r="AG266" s="2"/>
    </row>
    <row r="267" spans="1:33" s="22" customFormat="1">
      <c r="A267" s="2"/>
      <c r="B267" s="2"/>
      <c r="C267" s="2"/>
      <c r="D267" s="2"/>
      <c r="E267" s="2"/>
      <c r="F267" s="2"/>
      <c r="G267" s="2"/>
      <c r="H267" s="2"/>
      <c r="I267" s="2"/>
      <c r="Q267" s="2"/>
      <c r="R267" s="38"/>
      <c r="S267" s="2"/>
      <c r="T267" s="2"/>
      <c r="U267" s="2"/>
      <c r="V267" s="2"/>
      <c r="AE267" s="2"/>
      <c r="AF267" s="38"/>
      <c r="AG267" s="2"/>
    </row>
    <row r="268" spans="1:33" s="22" customFormat="1">
      <c r="A268" s="2"/>
      <c r="B268" s="2"/>
      <c r="C268" s="2"/>
      <c r="D268" s="2"/>
      <c r="E268" s="2"/>
      <c r="F268" s="2"/>
      <c r="G268" s="2"/>
      <c r="H268" s="2"/>
      <c r="I268" s="2"/>
      <c r="Q268" s="2"/>
      <c r="R268" s="38"/>
      <c r="S268" s="2"/>
      <c r="T268" s="2"/>
      <c r="U268" s="2"/>
      <c r="V268" s="2"/>
      <c r="AE268" s="2"/>
      <c r="AF268" s="38"/>
      <c r="AG268" s="2"/>
    </row>
    <row r="269" spans="1:33" s="22" customFormat="1">
      <c r="A269" s="2"/>
      <c r="B269" s="2"/>
      <c r="C269" s="2"/>
      <c r="D269" s="2"/>
      <c r="E269" s="2"/>
      <c r="F269" s="2"/>
      <c r="G269" s="2"/>
      <c r="H269" s="2"/>
      <c r="I269" s="2"/>
      <c r="Q269" s="2"/>
      <c r="R269" s="38"/>
      <c r="S269" s="2"/>
      <c r="T269" s="2"/>
      <c r="U269" s="2"/>
      <c r="V269" s="2"/>
      <c r="AE269" s="2"/>
      <c r="AF269" s="38"/>
      <c r="AG269" s="2"/>
    </row>
    <row r="270" spans="1:33" s="22" customFormat="1">
      <c r="A270" s="2"/>
      <c r="B270" s="2"/>
      <c r="C270" s="2"/>
      <c r="D270" s="2"/>
      <c r="E270" s="2"/>
      <c r="F270" s="2"/>
      <c r="G270" s="2"/>
      <c r="H270" s="2"/>
      <c r="I270" s="2"/>
      <c r="Q270" s="2"/>
      <c r="R270" s="38"/>
      <c r="S270" s="2"/>
      <c r="T270" s="2"/>
      <c r="U270" s="2"/>
      <c r="V270" s="2"/>
      <c r="AE270" s="2"/>
      <c r="AF270" s="38"/>
      <c r="AG270" s="2"/>
    </row>
    <row r="271" spans="1:33" s="22" customFormat="1">
      <c r="A271" s="2"/>
      <c r="B271" s="2"/>
      <c r="C271" s="2"/>
      <c r="D271" s="2"/>
      <c r="E271" s="2"/>
      <c r="F271" s="2"/>
      <c r="G271" s="2"/>
      <c r="H271" s="2"/>
      <c r="I271" s="2"/>
      <c r="Q271" s="2"/>
      <c r="R271" s="38"/>
      <c r="S271" s="2"/>
      <c r="T271" s="2"/>
      <c r="U271" s="2"/>
      <c r="V271" s="2"/>
      <c r="AE271" s="2"/>
      <c r="AF271" s="38"/>
      <c r="AG271" s="2"/>
    </row>
    <row r="272" spans="1:33" s="22" customFormat="1">
      <c r="A272" s="2"/>
      <c r="B272" s="2"/>
      <c r="C272" s="2"/>
      <c r="D272" s="2"/>
      <c r="E272" s="2"/>
      <c r="F272" s="2"/>
      <c r="G272" s="2"/>
      <c r="H272" s="2"/>
      <c r="I272" s="2"/>
      <c r="Q272" s="2"/>
      <c r="R272" s="38"/>
      <c r="S272" s="2"/>
      <c r="T272" s="2"/>
      <c r="U272" s="2"/>
      <c r="V272" s="2"/>
      <c r="AE272" s="2"/>
      <c r="AF272" s="38"/>
      <c r="AG272" s="2"/>
    </row>
    <row r="273" spans="1:33" s="22" customFormat="1">
      <c r="A273" s="2"/>
      <c r="B273" s="2"/>
      <c r="C273" s="2"/>
      <c r="D273" s="2"/>
      <c r="E273" s="2"/>
      <c r="F273" s="2"/>
      <c r="G273" s="2"/>
      <c r="H273" s="2"/>
      <c r="I273" s="2"/>
      <c r="Q273" s="2"/>
      <c r="R273" s="38"/>
      <c r="S273" s="2"/>
      <c r="T273" s="2"/>
      <c r="U273" s="2"/>
      <c r="V273" s="2"/>
      <c r="AE273" s="2"/>
      <c r="AF273" s="38"/>
      <c r="AG273" s="2"/>
    </row>
    <row r="274" spans="1:33" s="22" customFormat="1">
      <c r="A274" s="2"/>
      <c r="B274" s="2"/>
      <c r="C274" s="2"/>
      <c r="D274" s="2"/>
      <c r="E274" s="2"/>
      <c r="F274" s="2"/>
      <c r="G274" s="2"/>
      <c r="H274" s="2"/>
      <c r="I274" s="2"/>
      <c r="Q274" s="2"/>
      <c r="R274" s="38"/>
      <c r="S274" s="2"/>
      <c r="T274" s="2"/>
      <c r="U274" s="2"/>
      <c r="V274" s="2"/>
      <c r="AE274" s="2"/>
      <c r="AF274" s="38"/>
      <c r="AG274" s="2"/>
    </row>
    <row r="275" spans="1:33" s="22" customFormat="1">
      <c r="A275" s="2"/>
      <c r="B275" s="2"/>
      <c r="C275" s="2"/>
      <c r="D275" s="2"/>
      <c r="E275" s="2"/>
      <c r="F275" s="2"/>
      <c r="G275" s="2"/>
      <c r="H275" s="2"/>
      <c r="I275" s="2"/>
      <c r="Q275" s="2"/>
      <c r="R275" s="38"/>
      <c r="S275" s="2"/>
      <c r="T275" s="2"/>
      <c r="U275" s="2"/>
      <c r="V275" s="2"/>
      <c r="AE275" s="2"/>
      <c r="AF275" s="38"/>
      <c r="AG275" s="2"/>
    </row>
    <row r="276" spans="1:33" s="22" customFormat="1">
      <c r="A276" s="2"/>
      <c r="B276" s="2"/>
      <c r="C276" s="2"/>
      <c r="D276" s="2"/>
      <c r="E276" s="2"/>
      <c r="F276" s="2"/>
      <c r="G276" s="2"/>
      <c r="H276" s="2"/>
      <c r="I276" s="2"/>
      <c r="Q276" s="2"/>
      <c r="R276" s="38"/>
      <c r="S276" s="2"/>
      <c r="T276" s="2"/>
      <c r="U276" s="2"/>
      <c r="V276" s="2"/>
      <c r="AE276" s="2"/>
      <c r="AF276" s="38"/>
      <c r="AG276" s="2"/>
    </row>
    <row r="277" spans="1:33" s="22" customFormat="1">
      <c r="A277" s="2"/>
      <c r="B277" s="2"/>
      <c r="C277" s="2"/>
      <c r="D277" s="2"/>
      <c r="E277" s="2"/>
      <c r="F277" s="2"/>
      <c r="G277" s="2"/>
      <c r="H277" s="2"/>
      <c r="I277" s="2"/>
      <c r="Q277" s="2"/>
      <c r="R277" s="38"/>
      <c r="S277" s="2"/>
      <c r="T277" s="2"/>
      <c r="U277" s="2"/>
      <c r="V277" s="2"/>
      <c r="AE277" s="2"/>
      <c r="AF277" s="38"/>
      <c r="AG277" s="2"/>
    </row>
    <row r="278" spans="1:33" s="22" customFormat="1">
      <c r="A278" s="2"/>
      <c r="B278" s="2"/>
      <c r="C278" s="2"/>
      <c r="D278" s="2"/>
      <c r="E278" s="2"/>
      <c r="F278" s="2"/>
      <c r="G278" s="2"/>
      <c r="H278" s="2"/>
      <c r="I278" s="2"/>
      <c r="Q278" s="2"/>
      <c r="R278" s="38"/>
      <c r="S278" s="2"/>
      <c r="T278" s="2"/>
      <c r="U278" s="2"/>
      <c r="V278" s="2"/>
      <c r="AE278" s="2"/>
      <c r="AF278" s="38"/>
      <c r="AG278" s="2"/>
    </row>
    <row r="279" spans="1:33" s="22" customFormat="1">
      <c r="A279" s="2"/>
      <c r="B279" s="2"/>
      <c r="C279" s="2"/>
      <c r="D279" s="2"/>
      <c r="E279" s="2"/>
      <c r="F279" s="2"/>
      <c r="G279" s="2"/>
      <c r="H279" s="2"/>
      <c r="I279" s="2"/>
      <c r="Q279" s="2"/>
      <c r="R279" s="38"/>
      <c r="S279" s="2"/>
      <c r="T279" s="2"/>
      <c r="U279" s="2"/>
      <c r="V279" s="2"/>
      <c r="AE279" s="2"/>
      <c r="AF279" s="38"/>
      <c r="AG279" s="2"/>
    </row>
    <row r="280" spans="1:33" s="22" customFormat="1">
      <c r="A280" s="2"/>
      <c r="B280" s="2"/>
      <c r="C280" s="2"/>
      <c r="D280" s="2"/>
      <c r="E280" s="2"/>
      <c r="F280" s="2"/>
      <c r="G280" s="2"/>
      <c r="H280" s="2"/>
      <c r="I280" s="2"/>
      <c r="Q280" s="2"/>
      <c r="R280" s="38"/>
      <c r="S280" s="2"/>
      <c r="T280" s="2"/>
      <c r="U280" s="2"/>
      <c r="V280" s="2"/>
      <c r="AE280" s="2"/>
      <c r="AF280" s="38"/>
      <c r="AG280" s="2"/>
    </row>
    <row r="281" spans="1:33" s="22" customFormat="1">
      <c r="A281" s="2"/>
      <c r="B281" s="2"/>
      <c r="C281" s="2"/>
      <c r="D281" s="2"/>
      <c r="E281" s="2"/>
      <c r="F281" s="2"/>
      <c r="G281" s="2"/>
      <c r="H281" s="2"/>
      <c r="I281" s="2"/>
      <c r="Q281" s="2"/>
      <c r="R281" s="38"/>
      <c r="S281" s="2"/>
      <c r="T281" s="2"/>
      <c r="U281" s="2"/>
      <c r="V281" s="2"/>
      <c r="AE281" s="2"/>
      <c r="AF281" s="38"/>
      <c r="AG281" s="2"/>
    </row>
    <row r="282" spans="1:33" s="22" customFormat="1">
      <c r="A282" s="2"/>
      <c r="B282" s="2"/>
      <c r="C282" s="2"/>
      <c r="D282" s="2"/>
      <c r="E282" s="2"/>
      <c r="F282" s="2"/>
      <c r="G282" s="2"/>
      <c r="H282" s="2"/>
      <c r="I282" s="2"/>
      <c r="Q282" s="2"/>
      <c r="R282" s="38"/>
      <c r="S282" s="2"/>
      <c r="T282" s="2"/>
      <c r="U282" s="2"/>
      <c r="V282" s="2"/>
      <c r="AE282" s="2"/>
      <c r="AF282" s="38"/>
      <c r="AG282" s="2"/>
    </row>
    <row r="283" spans="1:33" s="22" customFormat="1">
      <c r="A283" s="2"/>
      <c r="B283" s="2"/>
      <c r="C283" s="2"/>
      <c r="D283" s="2"/>
      <c r="E283" s="2"/>
      <c r="F283" s="2"/>
      <c r="G283" s="2"/>
      <c r="H283" s="2"/>
      <c r="I283" s="2"/>
      <c r="Q283" s="2"/>
      <c r="R283" s="38"/>
      <c r="S283" s="2"/>
      <c r="T283" s="2"/>
      <c r="U283" s="2"/>
      <c r="V283" s="2"/>
      <c r="AE283" s="2"/>
      <c r="AF283" s="38"/>
      <c r="AG283" s="2"/>
    </row>
    <row r="284" spans="1:33" s="22" customFormat="1">
      <c r="A284" s="2"/>
      <c r="B284" s="2"/>
      <c r="C284" s="2"/>
      <c r="D284" s="2"/>
      <c r="E284" s="2"/>
      <c r="F284" s="2"/>
      <c r="G284" s="2"/>
      <c r="H284" s="2"/>
      <c r="I284" s="2"/>
      <c r="Q284" s="2"/>
      <c r="R284" s="38"/>
      <c r="S284" s="2"/>
      <c r="T284" s="2"/>
      <c r="U284" s="2"/>
      <c r="V284" s="2"/>
      <c r="AE284" s="2"/>
      <c r="AF284" s="38"/>
      <c r="AG284" s="2"/>
    </row>
    <row r="285" spans="1:33" s="22" customFormat="1">
      <c r="A285" s="2"/>
      <c r="B285" s="2"/>
      <c r="C285" s="2"/>
      <c r="D285" s="2"/>
      <c r="E285" s="2"/>
      <c r="F285" s="2"/>
      <c r="G285" s="2"/>
      <c r="H285" s="2"/>
      <c r="I285" s="2"/>
      <c r="Q285" s="2"/>
      <c r="R285" s="38"/>
      <c r="S285" s="2"/>
      <c r="T285" s="2"/>
      <c r="U285" s="2"/>
      <c r="V285" s="2"/>
      <c r="AE285" s="2"/>
      <c r="AF285" s="38"/>
      <c r="AG285" s="2"/>
    </row>
    <row r="286" spans="1:33" s="22" customFormat="1">
      <c r="A286" s="2"/>
      <c r="B286" s="2"/>
      <c r="C286" s="2"/>
      <c r="D286" s="2"/>
      <c r="E286" s="2"/>
      <c r="F286" s="2"/>
      <c r="G286" s="2"/>
      <c r="H286" s="2"/>
      <c r="I286" s="2"/>
      <c r="Q286" s="2"/>
      <c r="R286" s="38"/>
      <c r="S286" s="2"/>
      <c r="T286" s="2"/>
      <c r="U286" s="2"/>
      <c r="V286" s="2"/>
      <c r="AE286" s="2"/>
      <c r="AF286" s="38"/>
      <c r="AG286" s="2"/>
    </row>
    <row r="287" spans="1:33" s="22" customFormat="1">
      <c r="A287" s="2"/>
      <c r="B287" s="2"/>
      <c r="C287" s="2"/>
      <c r="D287" s="2"/>
      <c r="E287" s="2"/>
      <c r="F287" s="2"/>
      <c r="G287" s="2"/>
      <c r="H287" s="2"/>
      <c r="I287" s="2"/>
      <c r="Q287" s="2"/>
      <c r="R287" s="38"/>
      <c r="S287" s="2"/>
      <c r="T287" s="2"/>
      <c r="U287" s="2"/>
      <c r="V287" s="2"/>
      <c r="AE287" s="2"/>
      <c r="AF287" s="38"/>
      <c r="AG287" s="2"/>
    </row>
    <row r="288" spans="1:33" s="22" customFormat="1">
      <c r="A288" s="2"/>
      <c r="B288" s="2"/>
      <c r="C288" s="2"/>
      <c r="D288" s="2"/>
      <c r="E288" s="2"/>
      <c r="F288" s="2"/>
      <c r="G288" s="2"/>
      <c r="H288" s="2"/>
      <c r="I288" s="2"/>
      <c r="Q288" s="2"/>
      <c r="R288" s="38"/>
      <c r="S288" s="2"/>
      <c r="T288" s="2"/>
      <c r="U288" s="2"/>
      <c r="V288" s="2"/>
      <c r="AE288" s="2"/>
      <c r="AF288" s="38"/>
      <c r="AG288" s="2"/>
    </row>
    <row r="289" spans="1:33" s="22" customFormat="1">
      <c r="A289" s="2"/>
      <c r="B289" s="2"/>
      <c r="C289" s="2"/>
      <c r="D289" s="2"/>
      <c r="E289" s="2"/>
      <c r="F289" s="2"/>
      <c r="G289" s="2"/>
      <c r="H289" s="2"/>
      <c r="I289" s="2"/>
      <c r="Q289" s="2"/>
      <c r="R289" s="38"/>
      <c r="S289" s="2"/>
      <c r="T289" s="2"/>
      <c r="U289" s="2"/>
      <c r="V289" s="2"/>
      <c r="AE289" s="2"/>
      <c r="AF289" s="38"/>
      <c r="AG289" s="2"/>
    </row>
    <row r="290" spans="1:33" s="22" customFormat="1">
      <c r="A290" s="2"/>
      <c r="B290" s="2"/>
      <c r="C290" s="2"/>
      <c r="D290" s="2"/>
      <c r="E290" s="2"/>
      <c r="F290" s="2"/>
      <c r="G290" s="2"/>
      <c r="H290" s="2"/>
      <c r="I290" s="2"/>
      <c r="Q290" s="2"/>
      <c r="R290" s="38"/>
      <c r="S290" s="2"/>
      <c r="T290" s="2"/>
      <c r="U290" s="2"/>
      <c r="V290" s="2"/>
      <c r="AE290" s="2"/>
      <c r="AF290" s="38"/>
      <c r="AG290" s="2"/>
    </row>
    <row r="291" spans="1:33" s="22" customFormat="1">
      <c r="A291" s="2"/>
      <c r="B291" s="2"/>
      <c r="C291" s="2"/>
      <c r="D291" s="2"/>
      <c r="E291" s="2"/>
      <c r="F291" s="2"/>
      <c r="G291" s="2"/>
      <c r="H291" s="2"/>
      <c r="I291" s="2"/>
      <c r="Q291" s="2"/>
      <c r="R291" s="38"/>
      <c r="S291" s="2"/>
      <c r="T291" s="2"/>
      <c r="U291" s="2"/>
      <c r="V291" s="2"/>
      <c r="AE291" s="2"/>
      <c r="AF291" s="38"/>
      <c r="AG291" s="2"/>
    </row>
    <row r="292" spans="1:33" s="22" customFormat="1">
      <c r="A292" s="2"/>
      <c r="B292" s="2"/>
      <c r="C292" s="2"/>
      <c r="D292" s="2"/>
      <c r="E292" s="2"/>
      <c r="F292" s="2"/>
      <c r="G292" s="2"/>
      <c r="H292" s="2"/>
      <c r="I292" s="2"/>
      <c r="Q292" s="2"/>
      <c r="R292" s="38"/>
      <c r="S292" s="2"/>
      <c r="T292" s="2"/>
      <c r="U292" s="2"/>
      <c r="V292" s="2"/>
      <c r="AE292" s="2"/>
      <c r="AF292" s="38"/>
      <c r="AG292" s="2"/>
    </row>
    <row r="293" spans="1:33" s="22" customFormat="1">
      <c r="A293" s="2"/>
      <c r="B293" s="2"/>
      <c r="C293" s="2"/>
      <c r="D293" s="2"/>
      <c r="E293" s="2"/>
      <c r="F293" s="2"/>
      <c r="G293" s="2"/>
      <c r="H293" s="2"/>
      <c r="I293" s="2"/>
      <c r="Q293" s="2"/>
      <c r="R293" s="38"/>
      <c r="S293" s="2"/>
      <c r="T293" s="2"/>
      <c r="U293" s="2"/>
      <c r="V293" s="2"/>
      <c r="AE293" s="2"/>
      <c r="AF293" s="38"/>
      <c r="AG293" s="2"/>
    </row>
    <row r="294" spans="1:33" s="22" customFormat="1">
      <c r="A294" s="2"/>
      <c r="B294" s="2"/>
      <c r="C294" s="2"/>
      <c r="D294" s="2"/>
      <c r="E294" s="2"/>
      <c r="F294" s="2"/>
      <c r="G294" s="2"/>
      <c r="H294" s="2"/>
      <c r="I294" s="2"/>
      <c r="Q294" s="2"/>
      <c r="R294" s="38"/>
      <c r="S294" s="2"/>
      <c r="T294" s="2"/>
      <c r="U294" s="2"/>
      <c r="V294" s="2"/>
      <c r="AE294" s="2"/>
      <c r="AF294" s="38"/>
      <c r="AG294" s="2"/>
    </row>
    <row r="295" spans="1:33" s="22" customFormat="1">
      <c r="A295" s="2"/>
      <c r="B295" s="2"/>
      <c r="C295" s="2"/>
      <c r="D295" s="2"/>
      <c r="E295" s="2"/>
      <c r="F295" s="2"/>
      <c r="G295" s="2"/>
      <c r="H295" s="2"/>
      <c r="I295" s="2"/>
      <c r="Q295" s="2"/>
      <c r="R295" s="38"/>
      <c r="S295" s="2"/>
      <c r="T295" s="2"/>
      <c r="U295" s="2"/>
      <c r="V295" s="2"/>
      <c r="AE295" s="2"/>
      <c r="AF295" s="38"/>
      <c r="AG295" s="2"/>
    </row>
    <row r="296" spans="1:33" s="22" customFormat="1">
      <c r="A296" s="2"/>
      <c r="B296" s="2"/>
      <c r="C296" s="2"/>
      <c r="D296" s="2"/>
      <c r="E296" s="2"/>
      <c r="F296" s="2"/>
      <c r="G296" s="2"/>
      <c r="H296" s="2"/>
      <c r="I296" s="2"/>
      <c r="Q296" s="2"/>
      <c r="R296" s="38"/>
      <c r="S296" s="2"/>
      <c r="T296" s="2"/>
      <c r="U296" s="2"/>
      <c r="V296" s="2"/>
      <c r="AE296" s="2"/>
      <c r="AF296" s="38"/>
      <c r="AG296" s="2"/>
    </row>
    <row r="297" spans="1:33" s="22" customFormat="1">
      <c r="A297" s="2"/>
      <c r="B297" s="2"/>
      <c r="C297" s="2"/>
      <c r="D297" s="2"/>
      <c r="E297" s="2"/>
      <c r="F297" s="2"/>
      <c r="G297" s="2"/>
      <c r="H297" s="2"/>
      <c r="I297" s="2"/>
      <c r="Q297" s="2"/>
      <c r="R297" s="38"/>
      <c r="S297" s="2"/>
      <c r="T297" s="2"/>
      <c r="U297" s="2"/>
      <c r="V297" s="2"/>
      <c r="AE297" s="2"/>
      <c r="AF297" s="38"/>
      <c r="AG297" s="2"/>
    </row>
    <row r="298" spans="1:33" s="22" customFormat="1">
      <c r="A298" s="2"/>
      <c r="B298" s="2"/>
      <c r="C298" s="2"/>
      <c r="D298" s="2"/>
      <c r="E298" s="2"/>
      <c r="F298" s="2"/>
      <c r="G298" s="2"/>
      <c r="H298" s="2"/>
      <c r="I298" s="2"/>
      <c r="Q298" s="2"/>
      <c r="R298" s="38"/>
      <c r="S298" s="2"/>
      <c r="T298" s="2"/>
      <c r="U298" s="2"/>
      <c r="V298" s="2"/>
      <c r="AE298" s="2"/>
      <c r="AF298" s="38"/>
      <c r="AG298" s="2"/>
    </row>
    <row r="299" spans="1:33" s="22" customFormat="1">
      <c r="A299" s="2"/>
      <c r="B299" s="2"/>
      <c r="C299" s="2"/>
      <c r="D299" s="2"/>
      <c r="E299" s="2"/>
      <c r="F299" s="2"/>
      <c r="G299" s="2"/>
      <c r="H299" s="2"/>
      <c r="I299" s="2"/>
      <c r="Q299" s="2"/>
      <c r="R299" s="38"/>
      <c r="S299" s="2"/>
      <c r="T299" s="2"/>
      <c r="U299" s="2"/>
      <c r="V299" s="2"/>
      <c r="AE299" s="2"/>
      <c r="AF299" s="38"/>
      <c r="AG299" s="2"/>
    </row>
    <row r="300" spans="1:33" s="22" customFormat="1">
      <c r="A300" s="2"/>
      <c r="B300" s="2"/>
      <c r="C300" s="2"/>
      <c r="D300" s="2"/>
      <c r="E300" s="2"/>
      <c r="F300" s="2"/>
      <c r="G300" s="2"/>
      <c r="H300" s="2"/>
      <c r="I300" s="2"/>
      <c r="Q300" s="2"/>
      <c r="R300" s="38"/>
      <c r="S300" s="2"/>
      <c r="T300" s="2"/>
      <c r="U300" s="2"/>
      <c r="V300" s="2"/>
      <c r="AE300" s="2"/>
      <c r="AF300" s="38"/>
      <c r="AG300" s="2"/>
    </row>
    <row r="301" spans="1:33" s="22" customFormat="1">
      <c r="A301" s="2"/>
      <c r="B301" s="2"/>
      <c r="C301" s="2"/>
      <c r="D301" s="2"/>
      <c r="E301" s="2"/>
      <c r="F301" s="2"/>
      <c r="G301" s="2"/>
      <c r="H301" s="2"/>
      <c r="I301" s="2"/>
      <c r="Q301" s="2"/>
      <c r="R301" s="38"/>
      <c r="S301" s="2"/>
      <c r="T301" s="2"/>
      <c r="U301" s="2"/>
      <c r="V301" s="2"/>
      <c r="AE301" s="2"/>
      <c r="AF301" s="38"/>
      <c r="AG301" s="2"/>
    </row>
    <row r="302" spans="1:33" s="22" customFormat="1">
      <c r="A302" s="2"/>
      <c r="B302" s="2"/>
      <c r="C302" s="2"/>
      <c r="D302" s="2"/>
      <c r="E302" s="2"/>
      <c r="F302" s="2"/>
      <c r="G302" s="2"/>
      <c r="H302" s="2"/>
      <c r="I302" s="2"/>
      <c r="Q302" s="2"/>
      <c r="R302" s="38"/>
      <c r="S302" s="2"/>
      <c r="T302" s="2"/>
      <c r="U302" s="2"/>
      <c r="V302" s="2"/>
      <c r="AE302" s="2"/>
      <c r="AF302" s="38"/>
      <c r="AG302" s="2"/>
    </row>
    <row r="303" spans="1:33" s="22" customFormat="1">
      <c r="A303" s="2"/>
      <c r="B303" s="2"/>
      <c r="C303" s="2"/>
      <c r="D303" s="2"/>
      <c r="E303" s="2"/>
      <c r="F303" s="2"/>
      <c r="G303" s="2"/>
      <c r="H303" s="2"/>
      <c r="I303" s="2"/>
      <c r="Q303" s="2"/>
      <c r="R303" s="38"/>
      <c r="S303" s="2"/>
      <c r="T303" s="2"/>
      <c r="U303" s="2"/>
      <c r="V303" s="2"/>
      <c r="AE303" s="2"/>
      <c r="AF303" s="38"/>
      <c r="AG303" s="2"/>
    </row>
  </sheetData>
  <mergeCells count="3">
    <mergeCell ref="H1:I1"/>
    <mergeCell ref="A2:A44"/>
    <mergeCell ref="V90:V114"/>
  </mergeCells>
  <phoneticPr fontId="21"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G125"/>
  <sheetViews>
    <sheetView zoomScale="70" zoomScaleNormal="70" workbookViewId="0">
      <pane xSplit="9" ySplit="2" topLeftCell="N60" activePane="bottomRight" state="frozen"/>
      <selection pane="topRight"/>
      <selection pane="bottomLeft"/>
      <selection pane="bottomRight" activeCell="F76" sqref="F76"/>
    </sheetView>
  </sheetViews>
  <sheetFormatPr defaultColWidth="9.42578125" defaultRowHeight="12.75"/>
  <cols>
    <col min="1" max="1" width="10.85546875" style="2" customWidth="1"/>
    <col min="2" max="2" width="5.42578125" style="2" customWidth="1"/>
    <col min="3" max="3" width="21.42578125" style="2" customWidth="1"/>
    <col min="4" max="4" width="25" style="2" customWidth="1"/>
    <col min="5" max="5" width="11.42578125" style="2" customWidth="1"/>
    <col min="6" max="6" width="9.140625" style="2" customWidth="1"/>
    <col min="7" max="7" width="13.42578125" style="9" customWidth="1"/>
    <col min="8" max="8" width="16.42578125" style="2" customWidth="1"/>
    <col min="9" max="9" width="6.42578125" style="2" customWidth="1"/>
    <col min="10" max="13" width="9.42578125" style="22" customWidth="1"/>
    <col min="14" max="18" width="9.42578125" style="2" customWidth="1"/>
    <col min="19" max="19" width="9.42578125" style="38" customWidth="1"/>
    <col min="20" max="22" width="9.42578125" style="2"/>
    <col min="23" max="23" width="10.5703125" style="2" customWidth="1"/>
    <col min="24" max="27" width="9.42578125" style="22" customWidth="1"/>
    <col min="28" max="31" width="9.42578125" style="2" customWidth="1"/>
    <col min="32" max="32" width="9.42578125" style="38" customWidth="1"/>
    <col min="33" max="16384" width="9.42578125" style="2"/>
  </cols>
  <sheetData>
    <row r="1" spans="1:33" s="1" customFormat="1" ht="33.75" customHeight="1">
      <c r="A1" s="4" t="s">
        <v>382</v>
      </c>
      <c r="B1" s="1" t="s">
        <v>383</v>
      </c>
      <c r="C1" s="41" t="s">
        <v>384</v>
      </c>
      <c r="D1" s="41" t="s">
        <v>385</v>
      </c>
      <c r="E1" s="1" t="s">
        <v>26</v>
      </c>
      <c r="F1" s="1" t="s">
        <v>41</v>
      </c>
      <c r="G1" s="1" t="s">
        <v>485</v>
      </c>
      <c r="H1" s="468" t="s">
        <v>386</v>
      </c>
      <c r="I1" s="468"/>
      <c r="J1" s="36" t="s">
        <v>0</v>
      </c>
      <c r="K1" s="51" t="s">
        <v>1</v>
      </c>
      <c r="L1" s="36" t="s">
        <v>3</v>
      </c>
      <c r="M1" s="57" t="s">
        <v>6</v>
      </c>
      <c r="P1" s="44"/>
      <c r="R1" s="1" t="s">
        <v>387</v>
      </c>
      <c r="S1" s="58" t="s">
        <v>388</v>
      </c>
      <c r="T1" s="1" t="s">
        <v>389</v>
      </c>
      <c r="W1" s="4" t="s">
        <v>390</v>
      </c>
      <c r="X1" s="36" t="str">
        <f>J1</f>
        <v>Huawei</v>
      </c>
      <c r="Y1" s="19" t="s">
        <v>1</v>
      </c>
      <c r="Z1" s="36" t="str">
        <f>L1</f>
        <v>OPPO</v>
      </c>
      <c r="AA1" s="36" t="s">
        <v>6</v>
      </c>
      <c r="AB1" s="44"/>
      <c r="AC1" s="44"/>
      <c r="AD1" s="44"/>
      <c r="AE1" s="1" t="s">
        <v>387</v>
      </c>
      <c r="AF1" s="58" t="s">
        <v>388</v>
      </c>
      <c r="AG1" s="1" t="s">
        <v>389</v>
      </c>
    </row>
    <row r="2" spans="1:33" ht="12.75" customHeight="1">
      <c r="A2" s="49" t="s">
        <v>391</v>
      </c>
      <c r="B2" s="11" t="s">
        <v>18</v>
      </c>
      <c r="C2" s="11"/>
      <c r="D2" s="11"/>
      <c r="E2" s="11"/>
      <c r="F2" s="11"/>
      <c r="G2" s="12"/>
      <c r="H2" s="11"/>
      <c r="I2" s="11"/>
      <c r="J2" s="29"/>
      <c r="K2" s="29"/>
      <c r="L2" s="29"/>
      <c r="M2" s="29"/>
      <c r="N2" s="6"/>
      <c r="O2" s="6"/>
      <c r="P2" s="6"/>
      <c r="Q2" s="6"/>
      <c r="R2" s="40"/>
      <c r="S2" s="40"/>
      <c r="T2" s="6"/>
      <c r="W2" s="49" t="s">
        <v>391</v>
      </c>
      <c r="X2" s="29"/>
      <c r="Y2" s="29"/>
      <c r="Z2" s="29"/>
      <c r="AA2" s="29"/>
      <c r="AB2" s="6"/>
      <c r="AC2" s="6"/>
      <c r="AD2" s="6"/>
      <c r="AE2" s="40"/>
      <c r="AF2" s="40"/>
      <c r="AG2" s="6"/>
    </row>
    <row r="3" spans="1:33" ht="38.25">
      <c r="A3" s="14"/>
      <c r="B3" s="2" t="s">
        <v>392</v>
      </c>
      <c r="C3" s="2" t="s">
        <v>420</v>
      </c>
      <c r="D3" s="2" t="s">
        <v>421</v>
      </c>
      <c r="E3" s="2" t="s">
        <v>395</v>
      </c>
      <c r="G3" s="9">
        <v>10</v>
      </c>
      <c r="H3" s="2" t="s">
        <v>396</v>
      </c>
      <c r="I3" s="2">
        <v>9</v>
      </c>
      <c r="J3" s="22">
        <v>13.34</v>
      </c>
      <c r="K3" s="35">
        <v>13.293182579564499</v>
      </c>
      <c r="L3" s="22">
        <v>10.53</v>
      </c>
      <c r="R3" s="38">
        <f t="shared" ref="R3:R8" si="0">AVERAGE(J3:Q3)</f>
        <v>12.3877275265215</v>
      </c>
      <c r="S3" s="38">
        <f t="shared" ref="S3:S8" si="1">SQRT(VAR(J3:Q3))</f>
        <v>1.6090095213549376</v>
      </c>
      <c r="T3" s="2">
        <f t="shared" ref="T3:T8" si="2">COUNT(J3:Q3)</f>
        <v>3</v>
      </c>
      <c r="W3" s="14"/>
      <c r="X3" s="22">
        <v>13.499000000000001</v>
      </c>
      <c r="Y3" s="35">
        <v>13.5722166387493</v>
      </c>
      <c r="Z3" s="22">
        <v>12.04</v>
      </c>
      <c r="AE3" s="38">
        <f t="shared" ref="AE3:AE8" si="3">AVERAGE(X3:AD3)</f>
        <v>13.037072212916433</v>
      </c>
      <c r="AF3" s="38">
        <f t="shared" ref="AF3:AF8" si="4">SQRT(VAR(X3:AD3))</f>
        <v>0.86426553638045311</v>
      </c>
      <c r="AG3" s="2">
        <f t="shared" ref="AG3:AG8" si="5">COUNT(X3:AD3)</f>
        <v>3</v>
      </c>
    </row>
    <row r="4" spans="1:33" ht="25.5">
      <c r="A4" s="14"/>
      <c r="G4" s="9">
        <v>20</v>
      </c>
      <c r="H4" s="2" t="s">
        <v>396</v>
      </c>
      <c r="I4" s="2">
        <v>9</v>
      </c>
      <c r="J4" s="22">
        <f>J3*DL_OH!$W$10</f>
        <v>15.134982758665865</v>
      </c>
      <c r="K4" s="22">
        <f>K3*DL_OH!$W$9</f>
        <v>15.0228257956449</v>
      </c>
      <c r="L4" s="22">
        <f>L3*DL_OH!$W$12</f>
        <v>11.809815665417624</v>
      </c>
      <c r="R4" s="38">
        <f t="shared" si="0"/>
        <v>13.989208073242798</v>
      </c>
      <c r="S4" s="38">
        <f t="shared" si="1"/>
        <v>1.8882421048565154</v>
      </c>
      <c r="T4" s="2">
        <f t="shared" si="2"/>
        <v>3</v>
      </c>
      <c r="W4" s="14"/>
      <c r="X4" s="22">
        <f>X3*DL_OH!$W$10</f>
        <v>15.315377230826876</v>
      </c>
      <c r="Y4" s="22">
        <f>Y3*DL_OH!$W$9</f>
        <v>15.338166387493015</v>
      </c>
      <c r="Z4" s="22">
        <f>Z3*DL_OH!$W$12</f>
        <v>13.503340988758612</v>
      </c>
      <c r="AE4" s="38">
        <f t="shared" si="3"/>
        <v>14.718961535692834</v>
      </c>
      <c r="AF4" s="38">
        <f t="shared" si="4"/>
        <v>1.0528199380767258</v>
      </c>
      <c r="AG4" s="2">
        <f t="shared" si="5"/>
        <v>3</v>
      </c>
    </row>
    <row r="5" spans="1:33" ht="25.5">
      <c r="A5" s="14"/>
      <c r="G5" s="9">
        <v>40</v>
      </c>
      <c r="H5" s="2" t="s">
        <v>396</v>
      </c>
      <c r="I5" s="2">
        <v>9</v>
      </c>
      <c r="J5" s="22">
        <f>J3*DL_OH!$AA$10</f>
        <v>16.203370156770369</v>
      </c>
      <c r="K5" s="22">
        <f>K3*DL_OH!$AA$9</f>
        <v>16.056555276381921</v>
      </c>
      <c r="L5" s="22">
        <f>L3*DL_OH!$AA$12</f>
        <v>12.580823461863893</v>
      </c>
      <c r="R5" s="38">
        <f t="shared" si="0"/>
        <v>14.946916298338728</v>
      </c>
      <c r="S5" s="38">
        <f t="shared" si="1"/>
        <v>2.0504109674377538</v>
      </c>
      <c r="T5" s="2">
        <f t="shared" si="2"/>
        <v>3</v>
      </c>
      <c r="W5" s="14"/>
      <c r="X5" s="22">
        <f>X3*DL_OH!$AA$10</f>
        <v>16.396498781577453</v>
      </c>
      <c r="Y5" s="22">
        <f>Y3*DL_OH!$AA$9</f>
        <v>16.393594639865995</v>
      </c>
      <c r="Z5" s="22">
        <f>Z3*DL_OH!$AA$12</f>
        <v>14.384911156775051</v>
      </c>
      <c r="AE5" s="38">
        <f t="shared" si="3"/>
        <v>15.72500152607283</v>
      </c>
      <c r="AF5" s="38">
        <f t="shared" si="4"/>
        <v>1.1605532115862978</v>
      </c>
      <c r="AG5" s="2">
        <f t="shared" si="5"/>
        <v>3</v>
      </c>
    </row>
    <row r="6" spans="1:33" ht="25.5">
      <c r="A6" s="14"/>
      <c r="G6" s="9">
        <v>10</v>
      </c>
      <c r="H6" s="10" t="s">
        <v>397</v>
      </c>
      <c r="I6" s="10">
        <v>0.3</v>
      </c>
      <c r="J6" s="24">
        <v>0.312</v>
      </c>
      <c r="K6" s="34">
        <v>0.33484087102177601</v>
      </c>
      <c r="L6" s="24">
        <v>0.37</v>
      </c>
      <c r="M6" s="24"/>
      <c r="N6" s="10"/>
      <c r="O6" s="10"/>
      <c r="P6" s="10"/>
      <c r="Q6" s="10"/>
      <c r="R6" s="39">
        <f t="shared" si="0"/>
        <v>0.33894695700725869</v>
      </c>
      <c r="S6" s="39">
        <f t="shared" si="1"/>
        <v>2.9217203093214326E-2</v>
      </c>
      <c r="T6" s="10">
        <f t="shared" si="2"/>
        <v>3</v>
      </c>
      <c r="W6" s="470"/>
      <c r="X6" s="24">
        <v>0.31900000000000001</v>
      </c>
      <c r="Y6" s="34">
        <v>0.33484087102177601</v>
      </c>
      <c r="Z6" s="24">
        <v>0.37</v>
      </c>
      <c r="AA6" s="24"/>
      <c r="AB6" s="10"/>
      <c r="AC6" s="10"/>
      <c r="AD6" s="10"/>
      <c r="AE6" s="39">
        <f t="shared" si="3"/>
        <v>0.34128029034059199</v>
      </c>
      <c r="AF6" s="39">
        <f t="shared" si="4"/>
        <v>2.610267401766829E-2</v>
      </c>
      <c r="AG6" s="10">
        <f t="shared" si="5"/>
        <v>3</v>
      </c>
    </row>
    <row r="7" spans="1:33" ht="25.5">
      <c r="A7" s="14"/>
      <c r="G7" s="9">
        <v>20</v>
      </c>
      <c r="H7" s="10" t="s">
        <v>397</v>
      </c>
      <c r="I7" s="10">
        <v>0.3</v>
      </c>
      <c r="J7" s="24">
        <f>J6*DL_OH!$W$10</f>
        <v>0.35398160574990628</v>
      </c>
      <c r="K7" s="24">
        <f>K6*DL_OH!$W$9</f>
        <v>0.37840871021775591</v>
      </c>
      <c r="L7" s="24">
        <f>L6*DL_OH!$W$12</f>
        <v>0.41496978121600386</v>
      </c>
      <c r="M7" s="24"/>
      <c r="N7" s="10"/>
      <c r="O7" s="10"/>
      <c r="P7" s="10"/>
      <c r="Q7" s="10"/>
      <c r="R7" s="39">
        <f t="shared" si="0"/>
        <v>0.38245336572788863</v>
      </c>
      <c r="S7" s="39">
        <f t="shared" si="1"/>
        <v>3.0694605638737441E-2</v>
      </c>
      <c r="T7" s="10">
        <f t="shared" si="2"/>
        <v>3</v>
      </c>
      <c r="W7" s="470"/>
      <c r="X7" s="24">
        <f>X6*DL_OH!$W$10</f>
        <v>0.36192350075070551</v>
      </c>
      <c r="Y7" s="24">
        <f>Y6*DL_OH!$W$9</f>
        <v>0.37840871021775591</v>
      </c>
      <c r="Z7" s="24">
        <f>Z6*DL_OH!$W$12</f>
        <v>0.41496978121600386</v>
      </c>
      <c r="AA7" s="24"/>
      <c r="AB7" s="10"/>
      <c r="AC7" s="10"/>
      <c r="AD7" s="10"/>
      <c r="AE7" s="39">
        <f t="shared" si="3"/>
        <v>0.38510066406148841</v>
      </c>
      <c r="AF7" s="39">
        <f t="shared" si="4"/>
        <v>2.7148916230408875E-2</v>
      </c>
      <c r="AG7" s="10">
        <f t="shared" si="5"/>
        <v>3</v>
      </c>
    </row>
    <row r="8" spans="1:33" ht="25.5">
      <c r="A8" s="14"/>
      <c r="G8" s="9">
        <v>40</v>
      </c>
      <c r="H8" s="10" t="s">
        <v>397</v>
      </c>
      <c r="I8" s="10">
        <v>0.3</v>
      </c>
      <c r="J8" s="52">
        <f>J6*DL_OH!$AA$10</f>
        <v>0.37896937697993671</v>
      </c>
      <c r="K8" s="52">
        <f>K6*DL_OH!$AA$9</f>
        <v>0.40444723618090511</v>
      </c>
      <c r="L8" s="52">
        <f>L6*DL_OH!$AA$12</f>
        <v>0.44206122325637615</v>
      </c>
      <c r="M8" s="52"/>
      <c r="N8" s="10"/>
      <c r="O8" s="10"/>
      <c r="P8" s="10"/>
      <c r="Q8" s="10"/>
      <c r="R8" s="39">
        <f t="shared" si="0"/>
        <v>0.40849261213907262</v>
      </c>
      <c r="S8" s="39">
        <f t="shared" si="1"/>
        <v>3.1739865573512695E-2</v>
      </c>
      <c r="T8" s="10">
        <f t="shared" si="2"/>
        <v>3</v>
      </c>
      <c r="W8" s="470"/>
      <c r="X8" s="52">
        <f>X6*DL_OH!$AA$10</f>
        <v>0.38747189505320451</v>
      </c>
      <c r="Y8" s="52">
        <f>Y6*DL_OH!$AA$9</f>
        <v>0.40444723618090511</v>
      </c>
      <c r="Z8" s="52">
        <f>Z6*DL_OH!$AA$12</f>
        <v>0.44206122325637615</v>
      </c>
      <c r="AA8" s="52"/>
      <c r="AB8" s="10"/>
      <c r="AC8" s="10"/>
      <c r="AD8" s="10"/>
      <c r="AE8" s="39">
        <f t="shared" si="3"/>
        <v>0.41132678483016188</v>
      </c>
      <c r="AF8" s="39">
        <f t="shared" si="4"/>
        <v>2.7937337572351378E-2</v>
      </c>
      <c r="AG8" s="10">
        <f t="shared" si="5"/>
        <v>3</v>
      </c>
    </row>
    <row r="9" spans="1:33">
      <c r="A9" s="14"/>
      <c r="R9" s="38"/>
      <c r="W9" s="470"/>
      <c r="AE9" s="38"/>
    </row>
    <row r="10" spans="1:33" ht="25.5">
      <c r="A10" s="14"/>
      <c r="B10" s="2" t="s">
        <v>392</v>
      </c>
      <c r="C10" s="2" t="s">
        <v>393</v>
      </c>
      <c r="D10" s="2" t="s">
        <v>424</v>
      </c>
      <c r="E10" s="2" t="s">
        <v>395</v>
      </c>
      <c r="G10" s="9">
        <v>10</v>
      </c>
      <c r="H10" s="50" t="s">
        <v>396</v>
      </c>
      <c r="I10" s="2">
        <v>9</v>
      </c>
      <c r="R10" s="38" t="e">
        <f>AVERAGE(J10:Q10)</f>
        <v>#DIV/0!</v>
      </c>
      <c r="S10" s="38" t="e">
        <f>SQRT(VAR(J10:Q10))</f>
        <v>#DIV/0!</v>
      </c>
      <c r="T10" s="2">
        <f>COUNT(J10:Q10)</f>
        <v>0</v>
      </c>
      <c r="W10" s="470"/>
      <c r="AE10" s="38" t="e">
        <f>AVERAGE(X10:AD10)</f>
        <v>#DIV/0!</v>
      </c>
      <c r="AF10" s="38" t="e">
        <f>SQRT(VAR(X10:AD10))</f>
        <v>#DIV/0!</v>
      </c>
      <c r="AG10" s="2">
        <f>COUNT(X10:AD10)</f>
        <v>0</v>
      </c>
    </row>
    <row r="11" spans="1:33" ht="25.5">
      <c r="A11" s="14"/>
      <c r="G11" s="9">
        <v>20</v>
      </c>
      <c r="H11" s="2" t="s">
        <v>396</v>
      </c>
      <c r="I11" s="2">
        <v>9</v>
      </c>
      <c r="R11" s="38" t="e">
        <f>AVERAGE(J11:Q11)</f>
        <v>#DIV/0!</v>
      </c>
      <c r="S11" s="38" t="e">
        <f>SQRT(VAR(J11:Q11))</f>
        <v>#DIV/0!</v>
      </c>
      <c r="T11" s="2">
        <f>COUNT(J11:Q11)</f>
        <v>0</v>
      </c>
      <c r="W11" s="14"/>
      <c r="AE11" s="38" t="e">
        <f>AVERAGE(X11:AD11)</f>
        <v>#DIV/0!</v>
      </c>
      <c r="AF11" s="38" t="e">
        <f>SQRT(VAR(X11:AD11))</f>
        <v>#DIV/0!</v>
      </c>
      <c r="AG11" s="2">
        <f>COUNT(X11:AD11)</f>
        <v>0</v>
      </c>
    </row>
    <row r="12" spans="1:33" ht="25.5">
      <c r="A12" s="14"/>
      <c r="G12" s="9">
        <v>40</v>
      </c>
      <c r="H12" s="2" t="s">
        <v>396</v>
      </c>
      <c r="I12" s="2">
        <v>9</v>
      </c>
      <c r="R12" s="38" t="e">
        <f>AVERAGE(J12:Q12)</f>
        <v>#DIV/0!</v>
      </c>
      <c r="S12" s="38" t="e">
        <f>SQRT(VAR(J12:Q12))</f>
        <v>#DIV/0!</v>
      </c>
      <c r="T12" s="2">
        <f>COUNT(J12:Q12)</f>
        <v>0</v>
      </c>
      <c r="W12" s="14"/>
      <c r="AE12" s="38"/>
    </row>
    <row r="13" spans="1:33" ht="25.5">
      <c r="A13" s="14"/>
      <c r="G13" s="9">
        <v>10</v>
      </c>
      <c r="H13" s="10" t="s">
        <v>397</v>
      </c>
      <c r="I13" s="10">
        <v>0.3</v>
      </c>
      <c r="J13" s="24"/>
      <c r="K13" s="24"/>
      <c r="L13" s="24"/>
      <c r="M13" s="24"/>
      <c r="N13" s="10"/>
      <c r="O13" s="10"/>
      <c r="P13" s="10"/>
      <c r="Q13" s="10"/>
      <c r="R13" s="39" t="e">
        <f>AVERAGE(J13:Q13)</f>
        <v>#DIV/0!</v>
      </c>
      <c r="S13" s="39" t="e">
        <f>SQRT(VAR(J13:Q13))</f>
        <v>#DIV/0!</v>
      </c>
      <c r="T13" s="10">
        <f>COUNT(J13:Q13)</f>
        <v>0</v>
      </c>
      <c r="W13" s="14"/>
      <c r="X13" s="24"/>
      <c r="Y13" s="24"/>
      <c r="Z13" s="24"/>
      <c r="AA13" s="24"/>
      <c r="AB13" s="10"/>
      <c r="AC13" s="10"/>
      <c r="AD13" s="10"/>
      <c r="AE13" s="39" t="e">
        <f>AVERAGE(X13:AD13)</f>
        <v>#DIV/0!</v>
      </c>
      <c r="AF13" s="39" t="e">
        <f>SQRT(VAR(X13:AD13))</f>
        <v>#DIV/0!</v>
      </c>
      <c r="AG13" s="10">
        <f>COUNT(X13:AD13)</f>
        <v>0</v>
      </c>
    </row>
    <row r="14" spans="1:33" ht="25.5">
      <c r="A14" s="14"/>
      <c r="G14" s="9">
        <v>20</v>
      </c>
      <c r="H14" s="10" t="s">
        <v>397</v>
      </c>
      <c r="I14" s="10">
        <v>0.3</v>
      </c>
      <c r="J14" s="24"/>
      <c r="K14" s="24"/>
      <c r="L14" s="24"/>
      <c r="M14" s="24"/>
      <c r="N14" s="10"/>
      <c r="O14" s="10"/>
      <c r="P14" s="10"/>
      <c r="Q14" s="10"/>
      <c r="R14" s="39" t="e">
        <f>AVERAGE(J14:Q14)</f>
        <v>#DIV/0!</v>
      </c>
      <c r="S14" s="39" t="e">
        <f>SQRT(VAR(J14:Q14))</f>
        <v>#DIV/0!</v>
      </c>
      <c r="T14" s="10">
        <f>COUNT(J14:Q14)</f>
        <v>0</v>
      </c>
      <c r="W14" s="14"/>
      <c r="X14" s="24"/>
      <c r="Y14" s="24"/>
      <c r="Z14" s="24"/>
      <c r="AA14" s="24"/>
      <c r="AB14" s="10"/>
      <c r="AC14" s="10"/>
      <c r="AD14" s="10"/>
      <c r="AE14" s="39" t="e">
        <f>AVERAGE(X14:AD14)</f>
        <v>#DIV/0!</v>
      </c>
      <c r="AF14" s="39" t="e">
        <f>SQRT(VAR(X14:AD14))</f>
        <v>#DIV/0!</v>
      </c>
      <c r="AG14" s="10">
        <f>COUNT(X14:AD14)</f>
        <v>0</v>
      </c>
    </row>
    <row r="15" spans="1:33" ht="25.5">
      <c r="A15" s="14"/>
      <c r="G15" s="9">
        <v>40</v>
      </c>
      <c r="H15" s="10" t="s">
        <v>397</v>
      </c>
      <c r="I15" s="10">
        <v>0.3</v>
      </c>
      <c r="J15" s="24"/>
      <c r="K15" s="24"/>
      <c r="L15" s="24"/>
      <c r="M15" s="24"/>
      <c r="N15" s="10"/>
      <c r="O15" s="10"/>
      <c r="P15" s="10"/>
      <c r="Q15" s="10"/>
      <c r="R15" s="39"/>
      <c r="S15" s="39"/>
      <c r="T15" s="10"/>
      <c r="W15" s="14"/>
      <c r="X15" s="24"/>
      <c r="Y15" s="24"/>
      <c r="Z15" s="24"/>
      <c r="AA15" s="24"/>
      <c r="AB15" s="10"/>
      <c r="AC15" s="10"/>
      <c r="AD15" s="10"/>
      <c r="AE15" s="39"/>
      <c r="AF15" s="39"/>
      <c r="AG15" s="10"/>
    </row>
    <row r="16" spans="1:33">
      <c r="A16" s="14"/>
      <c r="R16" s="38"/>
      <c r="W16" s="14"/>
      <c r="AE16" s="38"/>
    </row>
    <row r="17" spans="1:33" ht="35.25" customHeight="1">
      <c r="A17" s="5"/>
      <c r="B17" s="2" t="s">
        <v>392</v>
      </c>
      <c r="C17" s="2" t="s">
        <v>422</v>
      </c>
      <c r="D17" s="2" t="s">
        <v>486</v>
      </c>
      <c r="E17" s="2" t="s">
        <v>395</v>
      </c>
      <c r="G17" s="9">
        <v>10</v>
      </c>
      <c r="H17" s="2" t="s">
        <v>396</v>
      </c>
      <c r="I17" s="2">
        <v>9</v>
      </c>
      <c r="R17" s="38" t="e">
        <f>AVERAGE(J17:Q17)</f>
        <v>#DIV/0!</v>
      </c>
      <c r="S17" s="38" t="e">
        <f>SQRT(VAR(J17:Q17))</f>
        <v>#DIV/0!</v>
      </c>
      <c r="T17" s="2">
        <f>COUNT(J17:Q17)</f>
        <v>0</v>
      </c>
      <c r="W17" s="14"/>
      <c r="AE17" s="38" t="e">
        <f t="shared" ref="AE17:AE22" si="6">AVERAGE(X17:AD17)</f>
        <v>#DIV/0!</v>
      </c>
      <c r="AF17" s="38" t="e">
        <f t="shared" ref="AF17:AF22" si="7">SQRT(VAR(X17:AD17))</f>
        <v>#DIV/0!</v>
      </c>
      <c r="AG17" s="2">
        <f t="shared" ref="AG17:AG22" si="8">COUNT(X17:AD17)</f>
        <v>0</v>
      </c>
    </row>
    <row r="18" spans="1:33" ht="25.5">
      <c r="A18" s="5"/>
      <c r="G18" s="9">
        <v>20</v>
      </c>
      <c r="H18" s="2" t="s">
        <v>396</v>
      </c>
      <c r="I18" s="2">
        <v>9</v>
      </c>
      <c r="R18" s="38" t="e">
        <f>AVERAGE(J18:Q18)</f>
        <v>#DIV/0!</v>
      </c>
      <c r="S18" s="38" t="e">
        <f>SQRT(VAR(J18:Q18))</f>
        <v>#DIV/0!</v>
      </c>
      <c r="T18" s="2">
        <f>COUNT(J18:Q18)</f>
        <v>0</v>
      </c>
      <c r="W18" s="14"/>
      <c r="AE18" s="38" t="e">
        <f t="shared" si="6"/>
        <v>#DIV/0!</v>
      </c>
      <c r="AF18" s="38" t="e">
        <f t="shared" si="7"/>
        <v>#DIV/0!</v>
      </c>
      <c r="AG18" s="2">
        <f t="shared" si="8"/>
        <v>0</v>
      </c>
    </row>
    <row r="19" spans="1:33" ht="25.5">
      <c r="A19" s="5"/>
      <c r="G19" s="9">
        <v>40</v>
      </c>
      <c r="H19" s="2" t="s">
        <v>396</v>
      </c>
      <c r="I19" s="2">
        <v>9</v>
      </c>
      <c r="R19" s="38"/>
      <c r="W19" s="14"/>
      <c r="AE19" s="38" t="e">
        <f t="shared" si="6"/>
        <v>#DIV/0!</v>
      </c>
      <c r="AF19" s="38" t="e">
        <f t="shared" si="7"/>
        <v>#DIV/0!</v>
      </c>
      <c r="AG19" s="2">
        <f t="shared" si="8"/>
        <v>0</v>
      </c>
    </row>
    <row r="20" spans="1:33" ht="25.5">
      <c r="A20" s="5"/>
      <c r="G20" s="9">
        <v>10</v>
      </c>
      <c r="H20" s="10" t="s">
        <v>397</v>
      </c>
      <c r="I20" s="10">
        <v>0.3</v>
      </c>
      <c r="J20" s="24"/>
      <c r="K20" s="24"/>
      <c r="L20" s="24"/>
      <c r="M20" s="24"/>
      <c r="N20" s="10"/>
      <c r="O20" s="10"/>
      <c r="P20" s="10"/>
      <c r="Q20" s="10"/>
      <c r="R20" s="39" t="e">
        <f>AVERAGE(J20:Q20)</f>
        <v>#DIV/0!</v>
      </c>
      <c r="S20" s="39" t="e">
        <f>SQRT(VAR(J20:Q20))</f>
        <v>#DIV/0!</v>
      </c>
      <c r="T20" s="10">
        <f>COUNT(J20:Q20)</f>
        <v>0</v>
      </c>
      <c r="W20" s="14"/>
      <c r="X20" s="24"/>
      <c r="Y20" s="24"/>
      <c r="Z20" s="24"/>
      <c r="AA20" s="24"/>
      <c r="AB20" s="10"/>
      <c r="AC20" s="10"/>
      <c r="AD20" s="10"/>
      <c r="AE20" s="39" t="e">
        <f t="shared" si="6"/>
        <v>#DIV/0!</v>
      </c>
      <c r="AF20" s="39" t="e">
        <f t="shared" si="7"/>
        <v>#DIV/0!</v>
      </c>
      <c r="AG20" s="10">
        <f t="shared" si="8"/>
        <v>0</v>
      </c>
    </row>
    <row r="21" spans="1:33" ht="25.5">
      <c r="A21" s="5"/>
      <c r="G21" s="9">
        <v>20</v>
      </c>
      <c r="H21" s="10" t="s">
        <v>397</v>
      </c>
      <c r="I21" s="10">
        <v>0.3</v>
      </c>
      <c r="J21" s="24"/>
      <c r="K21" s="24"/>
      <c r="L21" s="24"/>
      <c r="M21" s="24"/>
      <c r="N21" s="10"/>
      <c r="O21" s="10"/>
      <c r="P21" s="10"/>
      <c r="Q21" s="10"/>
      <c r="R21" s="39" t="e">
        <f>AVERAGE(J21:Q21)</f>
        <v>#DIV/0!</v>
      </c>
      <c r="S21" s="39" t="e">
        <f>SQRT(VAR(J21:Q21))</f>
        <v>#DIV/0!</v>
      </c>
      <c r="T21" s="10">
        <f>COUNT(J21:Q21)</f>
        <v>0</v>
      </c>
      <c r="W21" s="14"/>
      <c r="X21" s="24"/>
      <c r="Y21" s="24"/>
      <c r="Z21" s="24"/>
      <c r="AA21" s="24"/>
      <c r="AB21" s="10"/>
      <c r="AC21" s="10"/>
      <c r="AD21" s="10"/>
      <c r="AE21" s="39" t="e">
        <f t="shared" si="6"/>
        <v>#DIV/0!</v>
      </c>
      <c r="AF21" s="39" t="e">
        <f t="shared" si="7"/>
        <v>#DIV/0!</v>
      </c>
      <c r="AG21" s="10">
        <f t="shared" si="8"/>
        <v>0</v>
      </c>
    </row>
    <row r="22" spans="1:33" ht="25.5">
      <c r="A22" s="5"/>
      <c r="G22" s="9">
        <v>40</v>
      </c>
      <c r="H22" s="10" t="s">
        <v>397</v>
      </c>
      <c r="I22" s="10">
        <v>0.3</v>
      </c>
      <c r="J22" s="24"/>
      <c r="K22" s="24"/>
      <c r="L22" s="24"/>
      <c r="M22" s="24"/>
      <c r="N22" s="10"/>
      <c r="O22" s="10"/>
      <c r="P22" s="10"/>
      <c r="Q22" s="10"/>
      <c r="R22" s="39"/>
      <c r="S22" s="39"/>
      <c r="T22" s="10"/>
      <c r="W22" s="14"/>
      <c r="X22" s="24"/>
      <c r="Y22" s="24"/>
      <c r="Z22" s="24"/>
      <c r="AA22" s="24"/>
      <c r="AB22" s="10"/>
      <c r="AC22" s="10"/>
      <c r="AD22" s="10"/>
      <c r="AE22" s="39" t="e">
        <f t="shared" si="6"/>
        <v>#DIV/0!</v>
      </c>
      <c r="AF22" s="39" t="e">
        <f t="shared" si="7"/>
        <v>#DIV/0!</v>
      </c>
      <c r="AG22" s="10">
        <f t="shared" si="8"/>
        <v>0</v>
      </c>
    </row>
    <row r="23" spans="1:33">
      <c r="A23" s="14"/>
      <c r="R23" s="38"/>
      <c r="W23" s="14"/>
      <c r="AE23" s="38"/>
    </row>
    <row r="24" spans="1:33">
      <c r="A24" s="14"/>
      <c r="B24" s="11" t="s">
        <v>19</v>
      </c>
      <c r="C24" s="11"/>
      <c r="D24" s="11"/>
      <c r="E24" s="11"/>
      <c r="F24" s="11"/>
      <c r="G24" s="12"/>
      <c r="H24" s="6"/>
      <c r="I24" s="6"/>
      <c r="J24" s="29"/>
      <c r="K24" s="29"/>
      <c r="L24" s="29"/>
      <c r="M24" s="29"/>
      <c r="N24" s="6"/>
      <c r="O24" s="6"/>
      <c r="P24" s="6"/>
      <c r="Q24" s="6"/>
      <c r="R24" s="40"/>
      <c r="S24" s="40"/>
      <c r="T24" s="6"/>
      <c r="W24" s="14"/>
      <c r="X24" s="29"/>
      <c r="Y24" s="29"/>
      <c r="Z24" s="29"/>
      <c r="AA24" s="29"/>
      <c r="AB24" s="6"/>
      <c r="AC24" s="6"/>
      <c r="AD24" s="6"/>
      <c r="AE24" s="40"/>
      <c r="AF24" s="40"/>
      <c r="AG24" s="6"/>
    </row>
    <row r="25" spans="1:33" ht="40.5" customHeight="1">
      <c r="A25" s="14"/>
      <c r="B25" s="2" t="s">
        <v>392</v>
      </c>
      <c r="C25" s="2" t="s">
        <v>420</v>
      </c>
      <c r="D25" s="15" t="s">
        <v>425</v>
      </c>
      <c r="E25" s="2" t="s">
        <v>403</v>
      </c>
      <c r="F25" s="2" t="s">
        <v>43</v>
      </c>
      <c r="G25" s="9">
        <v>20</v>
      </c>
      <c r="H25" s="2" t="s">
        <v>396</v>
      </c>
      <c r="I25" s="2">
        <v>9</v>
      </c>
      <c r="J25" s="22">
        <f>DL_OH!S40*13.955</f>
        <v>14.218301886792457</v>
      </c>
      <c r="M25" s="59">
        <f>DL_OH!S44*11.43</f>
        <v>11.214339622641507</v>
      </c>
      <c r="R25" s="38">
        <f t="shared" ref="R25:R30" si="9">AVERAGE(J25:Q25)</f>
        <v>12.716320754716982</v>
      </c>
      <c r="S25" s="38">
        <f t="shared" ref="S25:S30" si="10">SQRT(VAR(J25:Q25))</f>
        <v>2.1241220874096247</v>
      </c>
      <c r="T25" s="2">
        <f t="shared" ref="T25:T30" si="11">COUNT(J25:Q25)</f>
        <v>2</v>
      </c>
      <c r="W25" s="14"/>
      <c r="X25" s="22">
        <f>DL_OH!S40*14.067</f>
        <v>14.332415094339625</v>
      </c>
      <c r="AA25" s="59">
        <f>DL_OH!S45*11.63</f>
        <v>11.410566037735849</v>
      </c>
      <c r="AE25" s="38">
        <f t="shared" ref="AE25:AE30" si="12">AVERAGE(X25:AD25)</f>
        <v>12.871490566037737</v>
      </c>
      <c r="AF25" s="38">
        <f t="shared" ref="AF25:AF30" si="13">SQRT(VAR(X25:AD25))</f>
        <v>2.0660592815280525</v>
      </c>
      <c r="AG25" s="2">
        <f t="shared" ref="AG25:AG30" si="14">COUNT(X25:AD25)</f>
        <v>2</v>
      </c>
    </row>
    <row r="26" spans="1:33" ht="29.25" customHeight="1">
      <c r="A26" s="14"/>
      <c r="D26" s="15"/>
      <c r="G26" s="9">
        <v>40</v>
      </c>
      <c r="H26" s="2" t="s">
        <v>396</v>
      </c>
      <c r="I26" s="2">
        <v>9</v>
      </c>
      <c r="J26" s="22">
        <f>J25*DL_OH!$W$40</f>
        <v>16.680103550321999</v>
      </c>
      <c r="M26" s="59">
        <f>M25*DL_OH!$W$44</f>
        <v>13.076909859812002</v>
      </c>
      <c r="R26" s="38">
        <f t="shared" si="9"/>
        <v>14.878506705067</v>
      </c>
      <c r="S26" s="38">
        <f t="shared" si="10"/>
        <v>2.5478426924881985</v>
      </c>
      <c r="T26" s="2">
        <f t="shared" si="11"/>
        <v>2</v>
      </c>
      <c r="W26" s="14"/>
      <c r="X26" s="22">
        <f>X25*DL_OH!$W$40</f>
        <v>16.81397467878033</v>
      </c>
      <c r="AA26" s="59">
        <f>AA25*DL_OH!$W$45</f>
        <v>13.311101355222291</v>
      </c>
      <c r="AE26" s="38">
        <f t="shared" si="12"/>
        <v>15.062538017001311</v>
      </c>
      <c r="AF26" s="38">
        <f t="shared" si="13"/>
        <v>2.4769054807253523</v>
      </c>
      <c r="AG26" s="2">
        <f t="shared" si="14"/>
        <v>2</v>
      </c>
    </row>
    <row r="27" spans="1:33" ht="30.75" customHeight="1">
      <c r="A27" s="14"/>
      <c r="D27" s="15"/>
      <c r="G27" s="9">
        <v>100</v>
      </c>
      <c r="H27" s="2" t="s">
        <v>396</v>
      </c>
      <c r="I27" s="2">
        <v>9</v>
      </c>
      <c r="J27" s="22">
        <f>J25*DL_OH!$AA$40</f>
        <v>18.35258921669174</v>
      </c>
      <c r="M27" s="59">
        <f>M25*DL_OH!$AA$44</f>
        <v>14.345087305892415</v>
      </c>
      <c r="R27" s="38">
        <f t="shared" si="9"/>
        <v>16.348838261292077</v>
      </c>
      <c r="S27" s="38">
        <f t="shared" si="10"/>
        <v>2.8337317767442545</v>
      </c>
      <c r="T27" s="2">
        <f t="shared" si="11"/>
        <v>2</v>
      </c>
      <c r="W27" s="14"/>
      <c r="X27" s="22">
        <f>X25*DL_OH!$AA$40</f>
        <v>18.499883375937134</v>
      </c>
      <c r="AA27" s="59">
        <f>AA25*DL_OH!$AA$45</f>
        <v>14.604930391782185</v>
      </c>
      <c r="AE27" s="38">
        <f t="shared" si="12"/>
        <v>16.552406883859661</v>
      </c>
      <c r="AF27" s="38">
        <f t="shared" si="13"/>
        <v>2.7541476674987346</v>
      </c>
      <c r="AG27" s="2">
        <f t="shared" si="14"/>
        <v>2</v>
      </c>
    </row>
    <row r="28" spans="1:33" ht="25.5">
      <c r="A28" s="14"/>
      <c r="G28" s="9">
        <v>20</v>
      </c>
      <c r="H28" s="10" t="s">
        <v>397</v>
      </c>
      <c r="I28" s="10">
        <v>0.3</v>
      </c>
      <c r="J28" s="24">
        <f>DL_OH!S40*0.344</f>
        <v>0.35049056603773587</v>
      </c>
      <c r="K28" s="24"/>
      <c r="L28" s="24"/>
      <c r="M28" s="60">
        <f>DL_OH!S44*0.48</f>
        <v>0.47094339622641496</v>
      </c>
      <c r="N28" s="10"/>
      <c r="O28" s="10"/>
      <c r="P28" s="10"/>
      <c r="Q28" s="10"/>
      <c r="R28" s="39">
        <f t="shared" si="9"/>
        <v>0.41071698113207544</v>
      </c>
      <c r="S28" s="39">
        <f t="shared" si="10"/>
        <v>8.5173013039526194E-2</v>
      </c>
      <c r="T28" s="10">
        <f t="shared" si="11"/>
        <v>2</v>
      </c>
      <c r="W28" s="14"/>
      <c r="X28" s="24">
        <f>DL_OH!S40*0.35</f>
        <v>0.35660377358490569</v>
      </c>
      <c r="Y28" s="24"/>
      <c r="Z28" s="24"/>
      <c r="AA28" s="60">
        <f>DL_OH!S45*0.43</f>
        <v>0.42188679245283017</v>
      </c>
      <c r="AB28" s="10"/>
      <c r="AC28" s="10"/>
      <c r="AD28" s="10"/>
      <c r="AE28" s="39">
        <f t="shared" si="12"/>
        <v>0.38924528301886796</v>
      </c>
      <c r="AF28" s="39">
        <f t="shared" si="13"/>
        <v>4.6162065337838731E-2</v>
      </c>
      <c r="AG28" s="10">
        <f t="shared" si="14"/>
        <v>2</v>
      </c>
    </row>
    <row r="29" spans="1:33" ht="25.5">
      <c r="A29" s="14"/>
      <c r="G29" s="9">
        <v>40</v>
      </c>
      <c r="H29" s="10" t="s">
        <v>397</v>
      </c>
      <c r="I29" s="10">
        <v>0.3</v>
      </c>
      <c r="J29" s="24">
        <f>J28*DL_OH!$W$40</f>
        <v>0.41117560883631427</v>
      </c>
      <c r="K29" s="24"/>
      <c r="L29" s="24"/>
      <c r="M29" s="60">
        <f>M28*DL_OH!$W$44</f>
        <v>0.54916156891598955</v>
      </c>
      <c r="N29" s="10"/>
      <c r="O29" s="10"/>
      <c r="P29" s="10"/>
      <c r="Q29" s="10"/>
      <c r="R29" s="39">
        <f t="shared" si="9"/>
        <v>0.48016858887615188</v>
      </c>
      <c r="S29" s="39">
        <f t="shared" si="10"/>
        <v>9.7570808080875066E-2</v>
      </c>
      <c r="T29" s="10">
        <f t="shared" si="11"/>
        <v>2</v>
      </c>
      <c r="W29" s="14"/>
      <c r="X29" s="24">
        <f>X28*DL_OH!$W$40</f>
        <v>0.41834727643229652</v>
      </c>
      <c r="Y29" s="24"/>
      <c r="Z29" s="24"/>
      <c r="AA29" s="60">
        <f>AA28*DL_OH!$W$45</f>
        <v>0.49215594004691188</v>
      </c>
      <c r="AB29" s="10"/>
      <c r="AC29" s="10"/>
      <c r="AD29" s="10"/>
      <c r="AE29" s="39">
        <f t="shared" si="12"/>
        <v>0.4552516082396042</v>
      </c>
      <c r="AF29" s="39">
        <f t="shared" si="13"/>
        <v>5.2190606552211312E-2</v>
      </c>
      <c r="AG29" s="10">
        <f t="shared" si="14"/>
        <v>2</v>
      </c>
    </row>
    <row r="30" spans="1:33" ht="25.5">
      <c r="A30" s="14"/>
      <c r="G30" s="9">
        <v>100</v>
      </c>
      <c r="H30" s="10" t="s">
        <v>397</v>
      </c>
      <c r="I30" s="10">
        <v>0.3</v>
      </c>
      <c r="J30" s="24">
        <f>J28*DL_OH!$AA$40</f>
        <v>0.45240348911085326</v>
      </c>
      <c r="K30" s="24"/>
      <c r="L30" s="24"/>
      <c r="M30" s="60">
        <f>M28*DL_OH!$AA$44</f>
        <v>0.60241836455191233</v>
      </c>
      <c r="N30" s="10"/>
      <c r="O30" s="10"/>
      <c r="P30" s="10"/>
      <c r="Q30" s="10"/>
      <c r="R30" s="39">
        <f t="shared" si="9"/>
        <v>0.5274109268313828</v>
      </c>
      <c r="S30" s="39">
        <f t="shared" si="10"/>
        <v>0.10607653570322802</v>
      </c>
      <c r="T30" s="10">
        <f t="shared" si="11"/>
        <v>2</v>
      </c>
      <c r="W30" s="14"/>
      <c r="X30" s="24">
        <f>X28*DL_OH!$AA$40</f>
        <v>0.46029424764185656</v>
      </c>
      <c r="Y30" s="24"/>
      <c r="Z30" s="24"/>
      <c r="AA30" s="60">
        <f>AA28*DL_OH!$AA$45</f>
        <v>0.53999312712522263</v>
      </c>
      <c r="AB30" s="10"/>
      <c r="AC30" s="10"/>
      <c r="AD30" s="10"/>
      <c r="AE30" s="39">
        <f t="shared" si="12"/>
        <v>0.50014368738353965</v>
      </c>
      <c r="AF30" s="39">
        <f t="shared" si="13"/>
        <v>5.6355618135657558E-2</v>
      </c>
      <c r="AG30" s="10">
        <f t="shared" si="14"/>
        <v>2</v>
      </c>
    </row>
    <row r="31" spans="1:33">
      <c r="A31" s="14"/>
      <c r="R31" s="38"/>
      <c r="W31" s="14"/>
      <c r="AE31" s="38"/>
    </row>
    <row r="32" spans="1:33" ht="40.5" customHeight="1">
      <c r="A32" s="14"/>
      <c r="B32" s="2" t="s">
        <v>392</v>
      </c>
      <c r="C32" s="2" t="s">
        <v>420</v>
      </c>
      <c r="D32" s="15" t="s">
        <v>425</v>
      </c>
      <c r="E32" s="2" t="s">
        <v>395</v>
      </c>
      <c r="F32" s="2" t="s">
        <v>43</v>
      </c>
      <c r="G32" s="9">
        <v>20</v>
      </c>
      <c r="H32" s="2" t="s">
        <v>396</v>
      </c>
      <c r="I32" s="2">
        <v>9</v>
      </c>
      <c r="J32" s="22">
        <f>DL_OH!S26*14.293</f>
        <v>14.562679245283014</v>
      </c>
      <c r="R32" s="38">
        <f>AVERAGE(J32:Q32)</f>
        <v>14.562679245283014</v>
      </c>
      <c r="S32" s="38" t="e">
        <f>SQRT(VAR(J32:Q32))</f>
        <v>#DIV/0!</v>
      </c>
      <c r="T32" s="2">
        <f>COUNT(J32:Q32)</f>
        <v>1</v>
      </c>
      <c r="W32" s="14"/>
      <c r="X32" s="22">
        <f>DL_OH!S26*14.403</f>
        <v>14.674754716981129</v>
      </c>
      <c r="AE32" s="38">
        <f>AVERAGE(X32:AD32)</f>
        <v>14.674754716981129</v>
      </c>
      <c r="AF32" s="38" t="e">
        <f>SQRT(VAR(X32:AD32))</f>
        <v>#DIV/0!</v>
      </c>
      <c r="AG32" s="2">
        <f>COUNT(X32:AD32)</f>
        <v>1</v>
      </c>
    </row>
    <row r="33" spans="1:33" ht="40.5" customHeight="1">
      <c r="A33" s="14"/>
      <c r="D33" s="15"/>
      <c r="G33" s="9">
        <v>40</v>
      </c>
      <c r="H33" s="2" t="s">
        <v>396</v>
      </c>
      <c r="I33" s="2">
        <v>9</v>
      </c>
      <c r="J33" s="22">
        <f>J32*DL_OH!$W$26</f>
        <v>16.710019670660415</v>
      </c>
      <c r="R33" s="38">
        <f>AVERAGE(J33:Q33)</f>
        <v>16.710019670660415</v>
      </c>
      <c r="S33" s="38" t="e">
        <f>SQRT(VAR(J33:Q33))</f>
        <v>#DIV/0!</v>
      </c>
      <c r="T33" s="2">
        <f>COUNT(J33:Q33)</f>
        <v>1</v>
      </c>
      <c r="W33" s="14"/>
      <c r="X33" s="22">
        <f>X32*DL_OH!$W$26</f>
        <v>16.838621235326521</v>
      </c>
      <c r="AE33" s="38">
        <f>AVERAGE(X33:AD33)</f>
        <v>16.838621235326521</v>
      </c>
      <c r="AF33" s="38" t="e">
        <f>SQRT(VAR(X33:AD33))</f>
        <v>#DIV/0!</v>
      </c>
      <c r="AG33" s="2">
        <f>COUNT(X33:AD33)</f>
        <v>1</v>
      </c>
    </row>
    <row r="34" spans="1:33" ht="25.5">
      <c r="A34" s="14"/>
      <c r="G34" s="9">
        <v>20</v>
      </c>
      <c r="H34" s="10" t="s">
        <v>397</v>
      </c>
      <c r="I34" s="10">
        <v>0.3</v>
      </c>
      <c r="J34" s="24">
        <f>DL_OH!S26*0.378</f>
        <v>0.38513207547169803</v>
      </c>
      <c r="K34" s="24"/>
      <c r="L34" s="24"/>
      <c r="M34" s="24"/>
      <c r="N34" s="10"/>
      <c r="O34" s="10"/>
      <c r="P34" s="10"/>
      <c r="Q34" s="10"/>
      <c r="R34" s="39">
        <f>AVERAGE(J34:Q34)</f>
        <v>0.38513207547169803</v>
      </c>
      <c r="S34" s="39" t="e">
        <f>SQRT(VAR(J34:Q34))</f>
        <v>#DIV/0!</v>
      </c>
      <c r="T34" s="10">
        <f>COUNT(J34:Q34)</f>
        <v>1</v>
      </c>
      <c r="W34" s="14"/>
      <c r="X34" s="24">
        <f>DL_OH!S26*0.387</f>
        <v>0.39430188679245276</v>
      </c>
      <c r="Y34" s="24"/>
      <c r="Z34" s="24"/>
      <c r="AA34" s="24"/>
      <c r="AB34" s="10"/>
      <c r="AC34" s="10"/>
      <c r="AD34" s="10"/>
      <c r="AE34" s="39">
        <f>AVERAGE(X34:AD34)</f>
        <v>0.39430188679245276</v>
      </c>
      <c r="AF34" s="39" t="e">
        <f>SQRT(VAR(X34:AD34))</f>
        <v>#DIV/0!</v>
      </c>
      <c r="AG34" s="10">
        <f>COUNT(X34:AD34)</f>
        <v>1</v>
      </c>
    </row>
    <row r="35" spans="1:33" ht="25.5">
      <c r="A35" s="14"/>
      <c r="G35" s="9">
        <v>40</v>
      </c>
      <c r="H35" s="10" t="s">
        <v>397</v>
      </c>
      <c r="I35" s="10">
        <v>0.3</v>
      </c>
      <c r="J35" s="24">
        <f>J34*DL_OH!$W$26</f>
        <v>0.44192174039807158</v>
      </c>
      <c r="K35" s="24"/>
      <c r="L35" s="24"/>
      <c r="M35" s="24"/>
      <c r="N35" s="10"/>
      <c r="O35" s="10"/>
      <c r="P35" s="10"/>
      <c r="Q35" s="10"/>
      <c r="R35" s="39">
        <f>AVERAGE(J35:Q35)</f>
        <v>0.44192174039807158</v>
      </c>
      <c r="S35" s="39" t="e">
        <f>SQRT(VAR(J35:Q35))</f>
        <v>#DIV/0!</v>
      </c>
      <c r="T35" s="10">
        <f>COUNT(J35:Q35)</f>
        <v>1</v>
      </c>
      <c r="W35" s="14"/>
      <c r="X35" s="24">
        <f>X34*DL_OH!$W$26</f>
        <v>0.4524436865980257</v>
      </c>
      <c r="Y35" s="24"/>
      <c r="Z35" s="24"/>
      <c r="AA35" s="24"/>
      <c r="AB35" s="10"/>
      <c r="AC35" s="10"/>
      <c r="AD35" s="10"/>
      <c r="AE35" s="39">
        <f>AVERAGE(X35:AD35)</f>
        <v>0.4524436865980257</v>
      </c>
      <c r="AF35" s="39" t="e">
        <f>SQRT(VAR(X35:AD35))</f>
        <v>#DIV/0!</v>
      </c>
      <c r="AG35" s="10">
        <f>COUNT(X35:AD35)</f>
        <v>1</v>
      </c>
    </row>
    <row r="36" spans="1:33" ht="9.75" customHeight="1">
      <c r="A36" s="14"/>
      <c r="R36" s="38"/>
      <c r="W36" s="14"/>
      <c r="AE36" s="38"/>
    </row>
    <row r="37" spans="1:33" ht="38.25">
      <c r="A37" s="14"/>
      <c r="B37" s="2" t="s">
        <v>392</v>
      </c>
      <c r="C37" s="2" t="s">
        <v>420</v>
      </c>
      <c r="D37" s="2" t="s">
        <v>426</v>
      </c>
      <c r="E37" s="2" t="s">
        <v>395</v>
      </c>
      <c r="F37" s="2" t="s">
        <v>44</v>
      </c>
      <c r="G37" s="9">
        <v>20</v>
      </c>
      <c r="H37" s="2" t="s">
        <v>396</v>
      </c>
      <c r="I37" s="2">
        <v>9</v>
      </c>
      <c r="K37" s="53"/>
      <c r="R37" s="38" t="e">
        <f>AVERAGE(J37:Q37)</f>
        <v>#DIV/0!</v>
      </c>
      <c r="S37" s="38" t="e">
        <f>SQRT(VAR(J37:Q37))</f>
        <v>#DIV/0!</v>
      </c>
      <c r="T37" s="2">
        <f>COUNT(J37:Q37)</f>
        <v>0</v>
      </c>
      <c r="W37" s="14"/>
      <c r="AE37" s="38" t="e">
        <f>AVERAGE(X37:AD37)</f>
        <v>#DIV/0!</v>
      </c>
      <c r="AF37" s="38" t="e">
        <f>SQRT(VAR(X37:AD37))</f>
        <v>#DIV/0!</v>
      </c>
      <c r="AG37" s="2">
        <f>COUNT(X37:AD37)</f>
        <v>0</v>
      </c>
    </row>
    <row r="38" spans="1:33" ht="25.5">
      <c r="A38" s="14"/>
      <c r="G38" s="9">
        <v>40</v>
      </c>
      <c r="H38" s="2" t="s">
        <v>396</v>
      </c>
      <c r="I38" s="2">
        <v>9</v>
      </c>
      <c r="K38" s="53"/>
      <c r="R38" s="38" t="e">
        <f>AVERAGE(J38:Q38)</f>
        <v>#DIV/0!</v>
      </c>
      <c r="S38" s="38" t="e">
        <f>SQRT(VAR(J38:Q38))</f>
        <v>#DIV/0!</v>
      </c>
      <c r="T38" s="2">
        <f>COUNT(J38:Q38)</f>
        <v>0</v>
      </c>
      <c r="W38" s="14"/>
      <c r="AE38" s="38" t="e">
        <f>AVERAGE(X38:AD38)</f>
        <v>#DIV/0!</v>
      </c>
      <c r="AF38" s="38" t="e">
        <f>SQRT(VAR(X38:AD38))</f>
        <v>#DIV/0!</v>
      </c>
      <c r="AG38" s="2">
        <f>COUNT(X38:AD38)</f>
        <v>0</v>
      </c>
    </row>
    <row r="39" spans="1:33" ht="25.5">
      <c r="A39" s="14"/>
      <c r="G39" s="9">
        <v>20</v>
      </c>
      <c r="H39" s="10" t="s">
        <v>397</v>
      </c>
      <c r="I39" s="10">
        <v>0.3</v>
      </c>
      <c r="J39" s="24"/>
      <c r="K39" s="54"/>
      <c r="L39" s="24"/>
      <c r="M39" s="24"/>
      <c r="N39" s="10"/>
      <c r="O39" s="10"/>
      <c r="P39" s="10"/>
      <c r="Q39" s="10"/>
      <c r="R39" s="39" t="e">
        <f>AVERAGE(J39:Q39)</f>
        <v>#DIV/0!</v>
      </c>
      <c r="S39" s="39" t="e">
        <f>SQRT(VAR(J39:Q39))</f>
        <v>#DIV/0!</v>
      </c>
      <c r="T39" s="10">
        <f>COUNT(J39:Q39)</f>
        <v>0</v>
      </c>
      <c r="W39" s="14"/>
      <c r="X39" s="24"/>
      <c r="Y39" s="24"/>
      <c r="Z39" s="24"/>
      <c r="AA39" s="24"/>
      <c r="AB39" s="10"/>
      <c r="AC39" s="10"/>
      <c r="AD39" s="10"/>
      <c r="AE39" s="39" t="e">
        <f>AVERAGE(X39:AD39)</f>
        <v>#DIV/0!</v>
      </c>
      <c r="AF39" s="39" t="e">
        <f>SQRT(VAR(X39:AD39))</f>
        <v>#DIV/0!</v>
      </c>
      <c r="AG39" s="10">
        <f>COUNT(X39:AD39)</f>
        <v>0</v>
      </c>
    </row>
    <row r="40" spans="1:33" ht="25.5">
      <c r="A40" s="14"/>
      <c r="G40" s="9">
        <v>40</v>
      </c>
      <c r="H40" s="10" t="s">
        <v>397</v>
      </c>
      <c r="I40" s="10">
        <v>0.3</v>
      </c>
      <c r="J40" s="24"/>
      <c r="K40" s="54"/>
      <c r="L40" s="24"/>
      <c r="M40" s="24"/>
      <c r="N40" s="10"/>
      <c r="O40" s="10"/>
      <c r="P40" s="10"/>
      <c r="Q40" s="10"/>
      <c r="R40" s="39" t="e">
        <f>AVERAGE(J40:Q40)</f>
        <v>#DIV/0!</v>
      </c>
      <c r="S40" s="39" t="e">
        <f>SQRT(VAR(J40:Q40))</f>
        <v>#DIV/0!</v>
      </c>
      <c r="T40" s="10">
        <f>COUNT(J40:Q40)</f>
        <v>0</v>
      </c>
      <c r="W40" s="14"/>
      <c r="X40" s="24"/>
      <c r="Y40" s="24"/>
      <c r="Z40" s="24"/>
      <c r="AA40" s="24"/>
      <c r="AB40" s="10"/>
      <c r="AC40" s="10"/>
      <c r="AD40" s="10"/>
      <c r="AE40" s="39" t="e">
        <f>AVERAGE(X40:AD40)</f>
        <v>#DIV/0!</v>
      </c>
      <c r="AF40" s="39" t="e">
        <f>SQRT(VAR(X40:AD40))</f>
        <v>#DIV/0!</v>
      </c>
      <c r="AG40" s="10">
        <f>COUNT(X40:AD40)</f>
        <v>0</v>
      </c>
    </row>
    <row r="41" spans="1:33" ht="13.5">
      <c r="A41" s="14"/>
      <c r="K41" s="55"/>
      <c r="R41" s="38"/>
      <c r="W41" s="14"/>
      <c r="Y41" s="55"/>
      <c r="AE41" s="38"/>
    </row>
    <row r="42" spans="1:33" ht="38.25">
      <c r="A42" s="14"/>
      <c r="B42" s="2" t="s">
        <v>392</v>
      </c>
      <c r="C42" s="2" t="s">
        <v>420</v>
      </c>
      <c r="D42" s="15" t="s">
        <v>427</v>
      </c>
      <c r="E42" s="2" t="s">
        <v>395</v>
      </c>
      <c r="F42" s="2" t="s">
        <v>44</v>
      </c>
      <c r="G42" s="9">
        <v>20</v>
      </c>
      <c r="H42" s="2" t="s">
        <v>396</v>
      </c>
      <c r="I42" s="2">
        <v>9</v>
      </c>
      <c r="K42" s="35">
        <v>13.437721518987299</v>
      </c>
      <c r="L42" s="22">
        <f>DL_OH!S27*10.74</f>
        <v>10.875949367088607</v>
      </c>
      <c r="R42" s="38">
        <f>AVERAGE(J42:Q42)</f>
        <v>12.156835443037952</v>
      </c>
      <c r="S42" s="38">
        <f>SQRT(VAR(J42:Q42))</f>
        <v>1.8114464604624347</v>
      </c>
      <c r="T42" s="2">
        <f>COUNT(J42:Q42)</f>
        <v>2</v>
      </c>
      <c r="W42" s="14"/>
      <c r="Y42" s="35">
        <v>13.6450632911392</v>
      </c>
      <c r="Z42" s="22">
        <f>DL_OH!S27*10.95</f>
        <v>11.088607594936706</v>
      </c>
      <c r="AE42" s="38">
        <f>AVERAGE(X42:AD42)</f>
        <v>12.366835443037953</v>
      </c>
      <c r="AF42" s="38">
        <f>SQRT(VAR(X42:AD42))</f>
        <v>1.8076871585877601</v>
      </c>
      <c r="AG42" s="2">
        <f>COUNT(X42:AD42)</f>
        <v>2</v>
      </c>
    </row>
    <row r="43" spans="1:33" ht="25.5">
      <c r="A43" s="14"/>
      <c r="D43" s="15"/>
      <c r="G43" s="9">
        <v>40</v>
      </c>
      <c r="H43" s="2" t="s">
        <v>396</v>
      </c>
      <c r="I43" s="2">
        <v>9</v>
      </c>
      <c r="K43" s="22">
        <f>K42*DL_OH!$W$22</f>
        <v>15.376469194060899</v>
      </c>
      <c r="L43" s="22">
        <f>L42*DL_OH!$W$27</f>
        <v>12.376407644137782</v>
      </c>
      <c r="R43" s="38">
        <f>AVERAGE(J43:Q43)</f>
        <v>13.87643841909934</v>
      </c>
      <c r="S43" s="38">
        <f>SQRT(VAR(J43:Q43))</f>
        <v>2.1213638659276661</v>
      </c>
      <c r="T43" s="2">
        <f>COUNT(J43:Q43)</f>
        <v>2</v>
      </c>
      <c r="W43" s="14"/>
      <c r="Y43" s="22">
        <f>Y42*DL_OH!$W$22</f>
        <v>15.613725515203649</v>
      </c>
      <c r="Z43" s="22">
        <f>Z42*DL_OH!$W$27</f>
        <v>12.618404441648853</v>
      </c>
      <c r="AE43" s="38">
        <f>AVERAGE(X43:AD43)</f>
        <v>14.116064978426252</v>
      </c>
      <c r="AF43" s="38">
        <f>SQRT(VAR(X43:AD43))</f>
        <v>2.1180118429415504</v>
      </c>
      <c r="AG43" s="2">
        <f>COUNT(X43:AD43)</f>
        <v>2</v>
      </c>
    </row>
    <row r="44" spans="1:33" ht="25.5">
      <c r="A44" s="14"/>
      <c r="G44" s="9">
        <v>20</v>
      </c>
      <c r="H44" s="10" t="s">
        <v>397</v>
      </c>
      <c r="I44" s="10">
        <v>0.3</v>
      </c>
      <c r="J44" s="24"/>
      <c r="K44" s="34">
        <v>0.325822784810127</v>
      </c>
      <c r="L44" s="24">
        <f>DL_OH!S27*0.365</f>
        <v>0.36962025316455688</v>
      </c>
      <c r="M44" s="24"/>
      <c r="N44" s="10"/>
      <c r="O44" s="10"/>
      <c r="P44" s="10"/>
      <c r="Q44" s="10"/>
      <c r="R44" s="39">
        <f>AVERAGE(J44:Q44)</f>
        <v>0.34772151898734194</v>
      </c>
      <c r="S44" s="39">
        <f>SQRT(VAR(J44:Q44))</f>
        <v>3.0969486872220588E-2</v>
      </c>
      <c r="T44" s="10">
        <f>COUNT(J44:Q44)</f>
        <v>2</v>
      </c>
      <c r="W44" s="14"/>
      <c r="X44" s="24"/>
      <c r="Y44" s="34">
        <v>0.325822784810127</v>
      </c>
      <c r="Z44" s="24">
        <f>DL_OH!S27*0.33</f>
        <v>0.33417721518987337</v>
      </c>
      <c r="AA44" s="24"/>
      <c r="AB44" s="10"/>
      <c r="AC44" s="10"/>
      <c r="AD44" s="10"/>
      <c r="AE44" s="39">
        <f>AVERAGE(X44:AD44)</f>
        <v>0.33000000000000018</v>
      </c>
      <c r="AF44" s="39">
        <f>SQRT(VAR(X44:AD44))</f>
        <v>5.9074743744695606E-3</v>
      </c>
      <c r="AG44" s="10">
        <f>COUNT(X44:AD44)</f>
        <v>2</v>
      </c>
    </row>
    <row r="45" spans="1:33" ht="25.5">
      <c r="A45" s="14"/>
      <c r="G45" s="9">
        <v>40</v>
      </c>
      <c r="H45" s="10" t="s">
        <v>397</v>
      </c>
      <c r="I45" s="10">
        <v>0.3</v>
      </c>
      <c r="J45" s="24"/>
      <c r="K45" s="24">
        <f>K44*DL_OH!$W$22</f>
        <v>0.37283136179574716</v>
      </c>
      <c r="L45" s="24">
        <f>L44*DL_OH!$W$27</f>
        <v>0.42061348138829513</v>
      </c>
      <c r="M45" s="24"/>
      <c r="N45" s="10"/>
      <c r="O45" s="10"/>
      <c r="P45" s="10"/>
      <c r="Q45" s="10"/>
      <c r="R45" s="39">
        <f>AVERAGE(J45:Q45)</f>
        <v>0.39672242159202115</v>
      </c>
      <c r="S45" s="39">
        <f>SQRT(VAR(J45:Q45))</f>
        <v>3.3787060783357262E-2</v>
      </c>
      <c r="T45" s="10">
        <f>COUNT(J45:Q45)</f>
        <v>2</v>
      </c>
      <c r="W45" s="14"/>
      <c r="X45" s="24"/>
      <c r="Y45" s="24">
        <f>Y44*DL_OH!$W$22</f>
        <v>0.37283136179574716</v>
      </c>
      <c r="Z45" s="24">
        <f>Z44*DL_OH!$W$27</f>
        <v>0.38028068180311619</v>
      </c>
      <c r="AA45" s="24"/>
      <c r="AB45" s="10"/>
      <c r="AC45" s="10"/>
      <c r="AD45" s="10"/>
      <c r="AE45" s="39">
        <f>AVERAGE(X45:AD45)</f>
        <v>0.37655602179943171</v>
      </c>
      <c r="AF45" s="39">
        <f>SQRT(VAR(X45:AD45))</f>
        <v>5.2674646924392643E-3</v>
      </c>
      <c r="AG45" s="10">
        <f>COUNT(X45:AD45)</f>
        <v>2</v>
      </c>
    </row>
    <row r="46" spans="1:33" ht="13.5">
      <c r="A46" s="14"/>
      <c r="K46" s="56"/>
      <c r="R46" s="38"/>
      <c r="W46" s="14"/>
      <c r="Y46" s="56"/>
      <c r="AE46" s="38"/>
    </row>
    <row r="47" spans="1:33" ht="38.25">
      <c r="A47" s="14"/>
      <c r="B47" s="2" t="s">
        <v>392</v>
      </c>
      <c r="C47" s="2" t="s">
        <v>420</v>
      </c>
      <c r="D47" s="15" t="s">
        <v>428</v>
      </c>
      <c r="E47" s="15" t="s">
        <v>403</v>
      </c>
      <c r="F47" s="2" t="s">
        <v>44</v>
      </c>
      <c r="G47" s="9">
        <v>20</v>
      </c>
      <c r="H47" s="2" t="s">
        <v>396</v>
      </c>
      <c r="I47" s="2">
        <v>9</v>
      </c>
      <c r="K47" s="35">
        <v>13.003291139240501</v>
      </c>
      <c r="R47" s="38">
        <f t="shared" ref="R47:R52" si="15">AVERAGE(J47:Q47)</f>
        <v>13.003291139240501</v>
      </c>
      <c r="S47" s="38" t="e">
        <f t="shared" ref="S47:S52" si="16">SQRT(VAR(J47:Q47))</f>
        <v>#DIV/0!</v>
      </c>
      <c r="T47" s="2">
        <f t="shared" ref="T47:T52" si="17">COUNT(J47:Q47)</f>
        <v>1</v>
      </c>
      <c r="W47" s="14"/>
      <c r="Y47" s="35">
        <v>13.171139240506299</v>
      </c>
      <c r="AE47" s="38">
        <f t="shared" ref="AE47:AE52" si="18">AVERAGE(X47:AD47)</f>
        <v>13.171139240506299</v>
      </c>
      <c r="AF47" s="38" t="e">
        <f t="shared" ref="AF47:AF52" si="19">SQRT(VAR(X47:AD47))</f>
        <v>#DIV/0!</v>
      </c>
      <c r="AG47" s="2">
        <f t="shared" ref="AG47:AG52" si="20">COUNT(X47:AD47)</f>
        <v>1</v>
      </c>
    </row>
    <row r="48" spans="1:33" ht="25.5">
      <c r="A48" s="14"/>
      <c r="D48" s="15"/>
      <c r="E48" s="15"/>
      <c r="G48" s="9">
        <v>40</v>
      </c>
      <c r="H48" s="2" t="s">
        <v>396</v>
      </c>
      <c r="I48" s="2">
        <v>9</v>
      </c>
      <c r="K48" s="22">
        <f>K47*DL_OH!$W$37</f>
        <v>15.180384773911982</v>
      </c>
      <c r="R48" s="38">
        <f t="shared" si="15"/>
        <v>15.180384773911982</v>
      </c>
      <c r="S48" s="38" t="e">
        <f t="shared" si="16"/>
        <v>#DIV/0!</v>
      </c>
      <c r="T48" s="2">
        <f t="shared" si="17"/>
        <v>1</v>
      </c>
      <c r="W48" s="14"/>
      <c r="Y48" s="22">
        <f>Y47*DL_OH!$W$37</f>
        <v>15.376335070917651</v>
      </c>
      <c r="AE48" s="38">
        <f t="shared" si="18"/>
        <v>15.376335070917651</v>
      </c>
      <c r="AF48" s="38" t="e">
        <f t="shared" si="19"/>
        <v>#DIV/0!</v>
      </c>
      <c r="AG48" s="2">
        <f t="shared" si="20"/>
        <v>1</v>
      </c>
    </row>
    <row r="49" spans="1:33" ht="25.5">
      <c r="A49" s="14"/>
      <c r="D49" s="15"/>
      <c r="E49" s="15"/>
      <c r="G49" s="9">
        <v>100</v>
      </c>
      <c r="H49" s="2" t="s">
        <v>396</v>
      </c>
      <c r="I49" s="2">
        <v>9</v>
      </c>
      <c r="K49" s="22">
        <f>K47*DL_OH!$AA$37</f>
        <v>16.662183020573256</v>
      </c>
      <c r="R49" s="38">
        <f t="shared" si="15"/>
        <v>16.662183020573256</v>
      </c>
      <c r="S49" s="38" t="e">
        <f t="shared" si="16"/>
        <v>#DIV/0!</v>
      </c>
      <c r="T49" s="2">
        <f t="shared" si="17"/>
        <v>1</v>
      </c>
      <c r="W49" s="14"/>
      <c r="Y49" s="22">
        <f>Y47*DL_OH!$AA$37</f>
        <v>16.8772605538684</v>
      </c>
      <c r="AE49" s="38">
        <f t="shared" si="18"/>
        <v>16.8772605538684</v>
      </c>
      <c r="AF49" s="38" t="e">
        <f t="shared" si="19"/>
        <v>#DIV/0!</v>
      </c>
      <c r="AG49" s="2">
        <f t="shared" si="20"/>
        <v>1</v>
      </c>
    </row>
    <row r="50" spans="1:33" ht="25.5">
      <c r="A50" s="14"/>
      <c r="G50" s="9">
        <v>20</v>
      </c>
      <c r="H50" s="10" t="s">
        <v>397</v>
      </c>
      <c r="I50" s="10">
        <v>0.3</v>
      </c>
      <c r="J50" s="24"/>
      <c r="K50" s="34">
        <v>0.31594936708860799</v>
      </c>
      <c r="L50" s="24"/>
      <c r="M50" s="24"/>
      <c r="N50" s="10"/>
      <c r="O50" s="10"/>
      <c r="P50" s="10"/>
      <c r="Q50" s="10"/>
      <c r="R50" s="39">
        <f t="shared" si="15"/>
        <v>0.31594936708860799</v>
      </c>
      <c r="S50" s="39" t="e">
        <f t="shared" si="16"/>
        <v>#DIV/0!</v>
      </c>
      <c r="T50" s="10">
        <f t="shared" si="17"/>
        <v>1</v>
      </c>
      <c r="W50" s="14"/>
      <c r="X50" s="24"/>
      <c r="Y50" s="34">
        <v>0.335696202531646</v>
      </c>
      <c r="Z50" s="24"/>
      <c r="AA50" s="24"/>
      <c r="AB50" s="10"/>
      <c r="AC50" s="10"/>
      <c r="AD50" s="10"/>
      <c r="AE50" s="39">
        <f t="shared" si="18"/>
        <v>0.335696202531646</v>
      </c>
      <c r="AF50" s="39" t="e">
        <f t="shared" si="19"/>
        <v>#DIV/0!</v>
      </c>
      <c r="AG50" s="10">
        <f t="shared" si="20"/>
        <v>1</v>
      </c>
    </row>
    <row r="51" spans="1:33" ht="25.5">
      <c r="A51" s="14"/>
      <c r="G51" s="9">
        <v>40</v>
      </c>
      <c r="H51" s="10" t="s">
        <v>397</v>
      </c>
      <c r="I51" s="10">
        <v>0.3</v>
      </c>
      <c r="J51" s="24"/>
      <c r="K51" s="24">
        <f>K50*DL_OH!$W$37</f>
        <v>0.36884761789307841</v>
      </c>
      <c r="L51" s="24"/>
      <c r="M51" s="24"/>
      <c r="N51" s="10"/>
      <c r="O51" s="10"/>
      <c r="P51" s="10"/>
      <c r="Q51" s="10"/>
      <c r="R51" s="39">
        <f t="shared" si="15"/>
        <v>0.36884761789307841</v>
      </c>
      <c r="S51" s="39" t="e">
        <f t="shared" si="16"/>
        <v>#DIV/0!</v>
      </c>
      <c r="T51" s="10">
        <f t="shared" si="17"/>
        <v>1</v>
      </c>
      <c r="W51" s="14"/>
      <c r="X51" s="24"/>
      <c r="Y51" s="24">
        <f>Y50*DL_OH!$W$37</f>
        <v>0.39190059401139582</v>
      </c>
      <c r="Z51" s="24"/>
      <c r="AA51" s="24"/>
      <c r="AB51" s="10"/>
      <c r="AC51" s="10"/>
      <c r="AD51" s="10"/>
      <c r="AE51" s="39">
        <f t="shared" si="18"/>
        <v>0.39190059401139582</v>
      </c>
      <c r="AF51" s="39" t="e">
        <f t="shared" si="19"/>
        <v>#DIV/0!</v>
      </c>
      <c r="AG51" s="10">
        <f t="shared" si="20"/>
        <v>1</v>
      </c>
    </row>
    <row r="52" spans="1:33" ht="25.5">
      <c r="A52" s="14"/>
      <c r="G52" s="9">
        <v>100</v>
      </c>
      <c r="H52" s="10" t="s">
        <v>397</v>
      </c>
      <c r="I52" s="10">
        <v>0.3</v>
      </c>
      <c r="J52" s="24"/>
      <c r="K52" s="24">
        <f>K50*DL_OH!$AA$37</f>
        <v>0.40485182737915348</v>
      </c>
      <c r="L52" s="24"/>
      <c r="M52" s="24"/>
      <c r="N52" s="10"/>
      <c r="O52" s="10"/>
      <c r="P52" s="10"/>
      <c r="Q52" s="10"/>
      <c r="R52" s="39">
        <f t="shared" si="15"/>
        <v>0.40485182737915348</v>
      </c>
      <c r="S52" s="39" t="e">
        <f t="shared" si="16"/>
        <v>#DIV/0!</v>
      </c>
      <c r="T52" s="10">
        <f t="shared" si="17"/>
        <v>1</v>
      </c>
      <c r="W52" s="14"/>
      <c r="X52" s="24"/>
      <c r="Y52" s="24">
        <f>Y50*DL_OH!$AA$37</f>
        <v>0.43015506659035058</v>
      </c>
      <c r="Z52" s="24"/>
      <c r="AA52" s="24"/>
      <c r="AB52" s="10"/>
      <c r="AC52" s="10"/>
      <c r="AD52" s="10"/>
      <c r="AE52" s="39">
        <f t="shared" si="18"/>
        <v>0.43015506659035058</v>
      </c>
      <c r="AF52" s="39" t="e">
        <f t="shared" si="19"/>
        <v>#DIV/0!</v>
      </c>
      <c r="AG52" s="10">
        <f t="shared" si="20"/>
        <v>1</v>
      </c>
    </row>
    <row r="53" spans="1:33" ht="13.5">
      <c r="A53" s="14"/>
      <c r="K53" s="55"/>
      <c r="R53" s="38"/>
      <c r="W53" s="14"/>
      <c r="Y53" s="55"/>
      <c r="AE53" s="38"/>
    </row>
    <row r="54" spans="1:33" ht="51" customHeight="1">
      <c r="A54" s="14"/>
      <c r="B54" s="2" t="s">
        <v>392</v>
      </c>
      <c r="C54" s="2" t="s">
        <v>422</v>
      </c>
      <c r="D54" s="15" t="s">
        <v>429</v>
      </c>
      <c r="E54" s="15" t="s">
        <v>403</v>
      </c>
      <c r="F54" s="2" t="s">
        <v>43</v>
      </c>
      <c r="G54" s="9">
        <v>20</v>
      </c>
      <c r="H54" s="2" t="s">
        <v>396</v>
      </c>
      <c r="I54" s="2">
        <v>9</v>
      </c>
      <c r="M54" s="59">
        <f>DL_OH!S44*9.66</f>
        <v>9.4777358490566019</v>
      </c>
      <c r="R54" s="38">
        <f t="shared" ref="R54:R59" si="21">AVERAGE(J54:Q54)</f>
        <v>9.4777358490566019</v>
      </c>
      <c r="S54" s="38" t="e">
        <f t="shared" ref="S54:S59" si="22">SQRT(VAR(J54:Q54))</f>
        <v>#DIV/0!</v>
      </c>
      <c r="T54" s="2">
        <f t="shared" ref="T54:T59" si="23">COUNT(J54:Q54)</f>
        <v>1</v>
      </c>
      <c r="W54" s="14"/>
      <c r="AA54" s="31">
        <f>DL_OH!S45*9.64</f>
        <v>9.4581132075471697</v>
      </c>
      <c r="AE54" s="38">
        <f t="shared" ref="AE54:AE59" si="24">AVERAGE(X54:AD54)</f>
        <v>9.4581132075471697</v>
      </c>
      <c r="AF54" s="38" t="e">
        <f t="shared" ref="AF54:AF59" si="25">SQRT(VAR(X54:AD54))</f>
        <v>#DIV/0!</v>
      </c>
      <c r="AG54" s="2">
        <f t="shared" ref="AG54:AG59" si="26">COUNT(X54:AD54)</f>
        <v>1</v>
      </c>
    </row>
    <row r="55" spans="1:33" ht="25.5">
      <c r="A55" s="14"/>
      <c r="D55" s="15"/>
      <c r="E55" s="15"/>
      <c r="G55" s="9">
        <v>40</v>
      </c>
      <c r="H55" s="2" t="s">
        <v>396</v>
      </c>
      <c r="I55" s="2">
        <v>9</v>
      </c>
      <c r="M55" s="59">
        <f>M54*DL_OH!$W$44</f>
        <v>11.05187657443429</v>
      </c>
      <c r="R55" s="38">
        <f t="shared" si="21"/>
        <v>11.05187657443429</v>
      </c>
      <c r="S55" s="38" t="e">
        <f t="shared" si="22"/>
        <v>#DIV/0!</v>
      </c>
      <c r="T55" s="2">
        <f t="shared" si="23"/>
        <v>1</v>
      </c>
      <c r="W55" s="14"/>
      <c r="AA55" s="31">
        <f>AA54*DL_OH!$W$45</f>
        <v>11.033449446633094</v>
      </c>
      <c r="AE55" s="38">
        <f t="shared" si="24"/>
        <v>11.033449446633094</v>
      </c>
      <c r="AF55" s="38" t="e">
        <f t="shared" si="25"/>
        <v>#DIV/0!</v>
      </c>
      <c r="AG55" s="2">
        <f t="shared" si="26"/>
        <v>1</v>
      </c>
    </row>
    <row r="56" spans="1:33" ht="25.5">
      <c r="A56" s="14"/>
      <c r="D56" s="15"/>
      <c r="E56" s="15"/>
      <c r="G56" s="9">
        <v>100</v>
      </c>
      <c r="H56" s="2" t="s">
        <v>396</v>
      </c>
      <c r="I56" s="2">
        <v>9</v>
      </c>
      <c r="M56" s="59">
        <f>M54*DL_OH!$AA$44</f>
        <v>12.123669586607239</v>
      </c>
      <c r="R56" s="38">
        <f t="shared" si="21"/>
        <v>12.123669586607239</v>
      </c>
      <c r="S56" s="38" t="e">
        <f t="shared" si="22"/>
        <v>#DIV/0!</v>
      </c>
      <c r="T56" s="2">
        <f t="shared" si="23"/>
        <v>1</v>
      </c>
      <c r="W56" s="14"/>
      <c r="AA56" s="31">
        <f>AA54*DL_OH!$AA$45</f>
        <v>12.105892431365456</v>
      </c>
      <c r="AE56" s="38">
        <f t="shared" si="24"/>
        <v>12.105892431365456</v>
      </c>
      <c r="AF56" s="38" t="e">
        <f t="shared" si="25"/>
        <v>#DIV/0!</v>
      </c>
      <c r="AG56" s="2">
        <f t="shared" si="26"/>
        <v>1</v>
      </c>
    </row>
    <row r="57" spans="1:33" ht="25.5">
      <c r="A57" s="14"/>
      <c r="G57" s="9">
        <v>20</v>
      </c>
      <c r="H57" s="10" t="s">
        <v>397</v>
      </c>
      <c r="I57" s="10">
        <v>0.3</v>
      </c>
      <c r="J57" s="24"/>
      <c r="K57" s="24"/>
      <c r="L57" s="24"/>
      <c r="M57" s="60">
        <f>DL_OH!S44*0.33</f>
        <v>0.32377358490566033</v>
      </c>
      <c r="N57" s="10"/>
      <c r="O57" s="10"/>
      <c r="P57" s="10"/>
      <c r="Q57" s="10"/>
      <c r="R57" s="39">
        <f t="shared" si="21"/>
        <v>0.32377358490566033</v>
      </c>
      <c r="S57" s="39" t="e">
        <f t="shared" si="22"/>
        <v>#DIV/0!</v>
      </c>
      <c r="T57" s="10">
        <f t="shared" si="23"/>
        <v>1</v>
      </c>
      <c r="W57" s="14"/>
      <c r="X57" s="24"/>
      <c r="Y57" s="24"/>
      <c r="Z57" s="24"/>
      <c r="AA57" s="32">
        <f>DL_OH!S45*0.34</f>
        <v>0.33358490566037741</v>
      </c>
      <c r="AB57" s="10"/>
      <c r="AC57" s="10"/>
      <c r="AD57" s="10"/>
      <c r="AE57" s="39">
        <f t="shared" si="24"/>
        <v>0.33358490566037741</v>
      </c>
      <c r="AF57" s="39" t="e">
        <f t="shared" si="25"/>
        <v>#DIV/0!</v>
      </c>
      <c r="AG57" s="10">
        <f t="shared" si="26"/>
        <v>1</v>
      </c>
    </row>
    <row r="58" spans="1:33" ht="25.5">
      <c r="A58" s="14"/>
      <c r="G58" s="9">
        <v>40</v>
      </c>
      <c r="H58" s="10" t="s">
        <v>397</v>
      </c>
      <c r="I58" s="10">
        <v>0.3</v>
      </c>
      <c r="J58" s="24"/>
      <c r="K58" s="24"/>
      <c r="L58" s="24"/>
      <c r="M58" s="60">
        <f>M57*DL_OH!$W$44</f>
        <v>0.37754857862974284</v>
      </c>
      <c r="N58" s="10"/>
      <c r="O58" s="10"/>
      <c r="P58" s="10"/>
      <c r="Q58" s="10"/>
      <c r="R58" s="39">
        <f t="shared" si="21"/>
        <v>0.37754857862974284</v>
      </c>
      <c r="S58" s="39" t="e">
        <f t="shared" si="22"/>
        <v>#DIV/0!</v>
      </c>
      <c r="T58" s="10">
        <f t="shared" si="23"/>
        <v>1</v>
      </c>
      <c r="W58" s="14"/>
      <c r="X58" s="24"/>
      <c r="Y58" s="24"/>
      <c r="Z58" s="24"/>
      <c r="AA58" s="32">
        <f>AA57*DL_OH!$W$45</f>
        <v>0.38914655724639552</v>
      </c>
      <c r="AB58" s="10"/>
      <c r="AC58" s="10"/>
      <c r="AD58" s="10"/>
      <c r="AE58" s="39">
        <f t="shared" si="24"/>
        <v>0.38914655724639552</v>
      </c>
      <c r="AF58" s="39" t="e">
        <f t="shared" si="25"/>
        <v>#DIV/0!</v>
      </c>
      <c r="AG58" s="10">
        <f t="shared" si="26"/>
        <v>1</v>
      </c>
    </row>
    <row r="59" spans="1:33" ht="25.5">
      <c r="A59" s="14"/>
      <c r="G59" s="9">
        <v>100</v>
      </c>
      <c r="H59" s="10" t="s">
        <v>397</v>
      </c>
      <c r="I59" s="10">
        <v>0.3</v>
      </c>
      <c r="J59" s="24"/>
      <c r="K59" s="24"/>
      <c r="L59" s="24"/>
      <c r="M59" s="60">
        <f>M57*DL_OH!$AA$44</f>
        <v>0.41416262562943984</v>
      </c>
      <c r="N59" s="10"/>
      <c r="O59" s="10"/>
      <c r="P59" s="10"/>
      <c r="Q59" s="10"/>
      <c r="R59" s="39">
        <f t="shared" si="21"/>
        <v>0.41416262562943984</v>
      </c>
      <c r="S59" s="39" t="e">
        <f t="shared" si="22"/>
        <v>#DIV/0!</v>
      </c>
      <c r="T59" s="10">
        <f t="shared" si="23"/>
        <v>1</v>
      </c>
      <c r="W59" s="14"/>
      <c r="X59" s="24"/>
      <c r="Y59" s="24"/>
      <c r="Z59" s="24"/>
      <c r="AA59" s="32">
        <f>AA57*DL_OH!$AA$45</f>
        <v>0.42697130981994352</v>
      </c>
      <c r="AB59" s="10"/>
      <c r="AC59" s="10"/>
      <c r="AD59" s="10"/>
      <c r="AE59" s="39">
        <f t="shared" si="24"/>
        <v>0.42697130981994352</v>
      </c>
      <c r="AF59" s="39" t="e">
        <f t="shared" si="25"/>
        <v>#DIV/0!</v>
      </c>
      <c r="AG59" s="10">
        <f t="shared" si="26"/>
        <v>1</v>
      </c>
    </row>
    <row r="60" spans="1:33">
      <c r="R60" s="38"/>
      <c r="AE60" s="38"/>
    </row>
    <row r="61" spans="1:33">
      <c r="R61" s="38"/>
      <c r="AE61" s="38"/>
    </row>
    <row r="62" spans="1:33" ht="12.75" customHeight="1">
      <c r="A62" s="471" t="s">
        <v>409</v>
      </c>
      <c r="B62" s="11" t="s">
        <v>18</v>
      </c>
      <c r="C62" s="11"/>
      <c r="D62" s="11"/>
      <c r="E62" s="11"/>
      <c r="F62" s="11"/>
      <c r="G62" s="12"/>
      <c r="H62" s="6"/>
      <c r="I62" s="6"/>
      <c r="J62" s="29"/>
      <c r="K62" s="29"/>
      <c r="L62" s="29"/>
      <c r="M62" s="29"/>
      <c r="N62" s="6"/>
      <c r="O62" s="6"/>
      <c r="P62" s="6"/>
      <c r="Q62" s="6"/>
      <c r="R62" s="40"/>
      <c r="S62" s="40"/>
      <c r="T62" s="6"/>
      <c r="W62" s="471" t="s">
        <v>409</v>
      </c>
      <c r="X62" s="29"/>
      <c r="Y62" s="29"/>
      <c r="Z62" s="29"/>
      <c r="AA62" s="29"/>
      <c r="AB62" s="6"/>
      <c r="AC62" s="6"/>
      <c r="AD62" s="6"/>
      <c r="AE62" s="40"/>
      <c r="AF62" s="40"/>
      <c r="AG62" s="6"/>
    </row>
    <row r="63" spans="1:33" ht="38.25">
      <c r="A63" s="471"/>
      <c r="B63" s="2" t="s">
        <v>392</v>
      </c>
      <c r="C63" s="2" t="s">
        <v>420</v>
      </c>
      <c r="D63" s="2" t="s">
        <v>430</v>
      </c>
      <c r="E63" s="2" t="s">
        <v>395</v>
      </c>
      <c r="H63" s="2" t="s">
        <v>396</v>
      </c>
      <c r="I63" s="2">
        <v>6.75</v>
      </c>
      <c r="J63" s="23"/>
      <c r="R63" s="38" t="e">
        <f>AVERAGE(J63:Q63)</f>
        <v>#DIV/0!</v>
      </c>
      <c r="S63" s="38" t="e">
        <f>SQRT(VAR(J63:Q63))</f>
        <v>#DIV/0!</v>
      </c>
      <c r="T63" s="2">
        <f>COUNT(J63:Q63)</f>
        <v>0</v>
      </c>
      <c r="W63" s="471"/>
      <c r="AE63" s="38" t="e">
        <f>AVERAGE(X63:AD63)</f>
        <v>#DIV/0!</v>
      </c>
      <c r="AF63" s="38" t="e">
        <f>SQRT(VAR(X63:AD63))</f>
        <v>#DIV/0!</v>
      </c>
      <c r="AG63" s="2">
        <f>COUNT(X63:AD63)</f>
        <v>0</v>
      </c>
    </row>
    <row r="64" spans="1:33" ht="25.5">
      <c r="A64" s="471"/>
      <c r="H64" s="10" t="s">
        <v>397</v>
      </c>
      <c r="I64" s="10">
        <v>0.21</v>
      </c>
      <c r="J64" s="24"/>
      <c r="K64" s="24"/>
      <c r="L64" s="24"/>
      <c r="M64" s="24"/>
      <c r="N64" s="10"/>
      <c r="O64" s="10"/>
      <c r="P64" s="10"/>
      <c r="Q64" s="10"/>
      <c r="R64" s="39" t="e">
        <f>AVERAGE(J64:Q64)</f>
        <v>#DIV/0!</v>
      </c>
      <c r="S64" s="39" t="e">
        <f>SQRT(VAR(J64:Q64))</f>
        <v>#DIV/0!</v>
      </c>
      <c r="T64" s="10">
        <f>COUNT(J64:Q64)</f>
        <v>0</v>
      </c>
      <c r="W64" s="471"/>
      <c r="X64" s="24"/>
      <c r="Y64" s="24"/>
      <c r="Z64" s="24"/>
      <c r="AA64" s="24"/>
      <c r="AB64" s="10"/>
      <c r="AC64" s="10"/>
      <c r="AD64" s="10"/>
      <c r="AE64" s="39" t="e">
        <f>AVERAGE(X64:AD64)</f>
        <v>#DIV/0!</v>
      </c>
      <c r="AF64" s="39" t="e">
        <f>SQRT(VAR(X64:AD64))</f>
        <v>#DIV/0!</v>
      </c>
      <c r="AG64" s="10">
        <f>COUNT(X64:AD64)</f>
        <v>0</v>
      </c>
    </row>
    <row r="65" spans="1:33">
      <c r="A65" s="471"/>
      <c r="R65" s="38"/>
      <c r="W65" s="471"/>
      <c r="AE65" s="38"/>
    </row>
    <row r="66" spans="1:33" ht="25.5">
      <c r="A66" s="471"/>
      <c r="B66" s="2" t="s">
        <v>392</v>
      </c>
      <c r="C66" s="2" t="s">
        <v>393</v>
      </c>
      <c r="D66" s="2" t="s">
        <v>431</v>
      </c>
      <c r="E66" s="2" t="s">
        <v>395</v>
      </c>
      <c r="H66" s="2" t="s">
        <v>396</v>
      </c>
      <c r="I66" s="2">
        <v>6.75</v>
      </c>
      <c r="J66" s="23"/>
      <c r="R66" s="38" t="e">
        <f>AVERAGE(J66:Q66)</f>
        <v>#DIV/0!</v>
      </c>
      <c r="S66" s="38" t="e">
        <f>SQRT(VAR(J66:Q66))</f>
        <v>#DIV/0!</v>
      </c>
      <c r="T66" s="2">
        <f>COUNT(J66:Q66)</f>
        <v>0</v>
      </c>
      <c r="W66" s="471"/>
      <c r="AE66" s="38" t="e">
        <f>AVERAGE(X66:AD66)</f>
        <v>#DIV/0!</v>
      </c>
      <c r="AF66" s="38" t="e">
        <f>SQRT(VAR(X66:AD66))</f>
        <v>#DIV/0!</v>
      </c>
      <c r="AG66" s="2">
        <f>COUNT(X66:AD66)</f>
        <v>0</v>
      </c>
    </row>
    <row r="67" spans="1:33" ht="25.5">
      <c r="A67" s="471"/>
      <c r="H67" s="10" t="s">
        <v>397</v>
      </c>
      <c r="I67" s="10">
        <v>0.21</v>
      </c>
      <c r="J67" s="24"/>
      <c r="K67" s="24"/>
      <c r="L67" s="24"/>
      <c r="M67" s="24"/>
      <c r="N67" s="10"/>
      <c r="O67" s="10"/>
      <c r="P67" s="10"/>
      <c r="Q67" s="10"/>
      <c r="R67" s="39" t="e">
        <f>AVERAGE(J67:Q67)</f>
        <v>#DIV/0!</v>
      </c>
      <c r="S67" s="39" t="e">
        <f>SQRT(VAR(J67:Q67))</f>
        <v>#DIV/0!</v>
      </c>
      <c r="T67" s="10">
        <f>COUNT(J67:Q67)</f>
        <v>0</v>
      </c>
      <c r="W67" s="471"/>
      <c r="X67" s="24"/>
      <c r="Y67" s="24"/>
      <c r="Z67" s="24"/>
      <c r="AA67" s="24"/>
      <c r="AB67" s="10"/>
      <c r="AC67" s="10"/>
      <c r="AD67" s="10"/>
      <c r="AE67" s="39" t="e">
        <f>AVERAGE(X67:AD67)</f>
        <v>#DIV/0!</v>
      </c>
      <c r="AF67" s="39" t="e">
        <f>SQRT(VAR(X67:AD67))</f>
        <v>#DIV/0!</v>
      </c>
      <c r="AG67" s="10">
        <f>COUNT(X67:AD67)</f>
        <v>0</v>
      </c>
    </row>
    <row r="68" spans="1:33">
      <c r="A68" s="471"/>
      <c r="R68" s="38"/>
      <c r="W68" s="471"/>
      <c r="AE68" s="38"/>
    </row>
    <row r="69" spans="1:33" ht="46.5" customHeight="1">
      <c r="A69" s="471"/>
      <c r="B69" s="2" t="s">
        <v>392</v>
      </c>
      <c r="C69" s="2" t="s">
        <v>432</v>
      </c>
      <c r="D69" s="15" t="s">
        <v>433</v>
      </c>
      <c r="E69" s="2" t="s">
        <v>395</v>
      </c>
      <c r="H69" s="2" t="s">
        <v>396</v>
      </c>
      <c r="I69" s="2">
        <v>6.75</v>
      </c>
      <c r="J69" s="23"/>
      <c r="R69" s="38" t="e">
        <f>AVERAGE(J69:Q69)</f>
        <v>#DIV/0!</v>
      </c>
      <c r="S69" s="38" t="e">
        <f>SQRT(VAR(J69:Q69))</f>
        <v>#DIV/0!</v>
      </c>
      <c r="T69" s="2">
        <f>COUNT(J69:Q69)</f>
        <v>0</v>
      </c>
      <c r="W69" s="471"/>
      <c r="AE69" s="38" t="e">
        <f>AVERAGE(X69:AD69)</f>
        <v>#DIV/0!</v>
      </c>
      <c r="AF69" s="38" t="e">
        <f>SQRT(VAR(X69:AD69))</f>
        <v>#DIV/0!</v>
      </c>
      <c r="AG69" s="2">
        <f>COUNT(X69:AD69)</f>
        <v>0</v>
      </c>
    </row>
    <row r="70" spans="1:33" ht="25.5">
      <c r="A70" s="471"/>
      <c r="H70" s="10" t="s">
        <v>397</v>
      </c>
      <c r="I70" s="10">
        <v>0.21</v>
      </c>
      <c r="J70" s="24"/>
      <c r="K70" s="24"/>
      <c r="L70" s="24"/>
      <c r="M70" s="24"/>
      <c r="N70" s="10"/>
      <c r="O70" s="10"/>
      <c r="P70" s="10"/>
      <c r="Q70" s="10"/>
      <c r="R70" s="39" t="e">
        <f>AVERAGE(J70:Q70)</f>
        <v>#DIV/0!</v>
      </c>
      <c r="S70" s="39" t="e">
        <f>SQRT(VAR(J70:Q70))</f>
        <v>#DIV/0!</v>
      </c>
      <c r="T70" s="10">
        <f>COUNT(J70:Q70)</f>
        <v>0</v>
      </c>
      <c r="W70" s="471"/>
      <c r="X70" s="24"/>
      <c r="Y70" s="24"/>
      <c r="Z70" s="24"/>
      <c r="AA70" s="24"/>
      <c r="AB70" s="10"/>
      <c r="AC70" s="10"/>
      <c r="AD70" s="10"/>
      <c r="AE70" s="39" t="e">
        <f>AVERAGE(X70:AD70)</f>
        <v>#DIV/0!</v>
      </c>
      <c r="AF70" s="39" t="e">
        <f>SQRT(VAR(X70:AD70))</f>
        <v>#DIV/0!</v>
      </c>
      <c r="AG70" s="10">
        <f>COUNT(X70:AD70)</f>
        <v>0</v>
      </c>
    </row>
    <row r="71" spans="1:33">
      <c r="A71" s="471"/>
      <c r="R71" s="38"/>
      <c r="W71" s="471"/>
      <c r="AE71" s="38"/>
    </row>
    <row r="72" spans="1:33">
      <c r="A72" s="18"/>
      <c r="B72" s="11" t="s">
        <v>19</v>
      </c>
      <c r="C72" s="11"/>
      <c r="D72" s="11"/>
      <c r="E72" s="11"/>
      <c r="F72" s="11"/>
      <c r="G72" s="12"/>
      <c r="H72" s="6"/>
      <c r="I72" s="6"/>
      <c r="J72" s="29"/>
      <c r="K72" s="29"/>
      <c r="L72" s="29"/>
      <c r="M72" s="29"/>
      <c r="N72" s="6"/>
      <c r="O72" s="6"/>
      <c r="P72" s="6"/>
      <c r="Q72" s="6"/>
      <c r="R72" s="40"/>
      <c r="S72" s="40"/>
      <c r="T72" s="6"/>
      <c r="W72" s="471"/>
      <c r="X72" s="29"/>
      <c r="Y72" s="29"/>
      <c r="Z72" s="29"/>
      <c r="AA72" s="29"/>
      <c r="AB72" s="6"/>
      <c r="AC72" s="6"/>
      <c r="AD72" s="6"/>
      <c r="AE72" s="40"/>
      <c r="AF72" s="40"/>
      <c r="AG72" s="6"/>
    </row>
    <row r="73" spans="1:33" ht="38.25">
      <c r="A73" s="18"/>
      <c r="B73" s="2" t="s">
        <v>392</v>
      </c>
      <c r="C73" s="2" t="s">
        <v>420</v>
      </c>
      <c r="D73" s="2" t="s">
        <v>430</v>
      </c>
      <c r="E73" s="2" t="s">
        <v>395</v>
      </c>
      <c r="F73" s="2" t="s">
        <v>44</v>
      </c>
      <c r="H73" s="2" t="s">
        <v>396</v>
      </c>
      <c r="I73" s="2">
        <v>6.75</v>
      </c>
      <c r="J73" s="23"/>
      <c r="R73" s="38" t="e">
        <f>AVERAGE(J73:Q73)</f>
        <v>#DIV/0!</v>
      </c>
      <c r="S73" s="38" t="e">
        <f>SQRT(VAR(J73:Q73))</f>
        <v>#DIV/0!</v>
      </c>
      <c r="T73" s="2">
        <f>COUNT(J73:Q73)</f>
        <v>0</v>
      </c>
      <c r="W73" s="471"/>
      <c r="AE73" s="38" t="e">
        <f>AVERAGE(X73:AD73)</f>
        <v>#DIV/0!</v>
      </c>
      <c r="AF73" s="38" t="e">
        <f>SQRT(VAR(X73:AD73))</f>
        <v>#DIV/0!</v>
      </c>
      <c r="AG73" s="2">
        <f>COUNT(X73:AD73)</f>
        <v>0</v>
      </c>
    </row>
    <row r="74" spans="1:33" ht="25.5">
      <c r="A74" s="471"/>
      <c r="H74" s="10" t="s">
        <v>397</v>
      </c>
      <c r="I74" s="10">
        <v>0.21</v>
      </c>
      <c r="J74" s="24"/>
      <c r="K74" s="24"/>
      <c r="L74" s="24"/>
      <c r="M74" s="24"/>
      <c r="N74" s="10"/>
      <c r="O74" s="10"/>
      <c r="P74" s="10"/>
      <c r="Q74" s="10"/>
      <c r="R74" s="39" t="e">
        <f>AVERAGE(J74:Q74)</f>
        <v>#DIV/0!</v>
      </c>
      <c r="S74" s="39" t="e">
        <f>SQRT(VAR(J74:Q74))</f>
        <v>#DIV/0!</v>
      </c>
      <c r="T74" s="10">
        <f>COUNT(J74:Q74)</f>
        <v>0</v>
      </c>
      <c r="W74" s="471"/>
      <c r="X74" s="24"/>
      <c r="Y74" s="24"/>
      <c r="Z74" s="24"/>
      <c r="AA74" s="24"/>
      <c r="AB74" s="10"/>
      <c r="AC74" s="10"/>
      <c r="AD74" s="10"/>
      <c r="AE74" s="39" t="e">
        <f>AVERAGE(X74:AD74)</f>
        <v>#DIV/0!</v>
      </c>
      <c r="AF74" s="39" t="e">
        <f>SQRT(VAR(X74:AD74))</f>
        <v>#DIV/0!</v>
      </c>
      <c r="AG74" s="10">
        <f>COUNT(X74:AD74)</f>
        <v>0</v>
      </c>
    </row>
    <row r="75" spans="1:33">
      <c r="A75" s="471"/>
      <c r="W75" s="471"/>
    </row>
    <row r="76" spans="1:33" ht="51" customHeight="1">
      <c r="A76" s="471"/>
      <c r="B76" s="2" t="s">
        <v>392</v>
      </c>
      <c r="C76" s="15" t="s">
        <v>432</v>
      </c>
      <c r="D76" s="15" t="s">
        <v>433</v>
      </c>
      <c r="E76" s="2" t="s">
        <v>395</v>
      </c>
      <c r="F76" s="2" t="s">
        <v>44</v>
      </c>
      <c r="H76" s="2" t="s">
        <v>396</v>
      </c>
      <c r="I76" s="2">
        <v>6.75</v>
      </c>
      <c r="J76" s="23"/>
      <c r="K76" s="35"/>
      <c r="R76" s="38" t="e">
        <f>AVERAGE(J76:Q76)</f>
        <v>#DIV/0!</v>
      </c>
      <c r="S76" s="38" t="e">
        <f>SQRT(VAR(J76:Q76))</f>
        <v>#DIV/0!</v>
      </c>
      <c r="T76" s="2">
        <f>COUNT(J76:Q76)</f>
        <v>0</v>
      </c>
      <c r="W76" s="471"/>
      <c r="Y76" s="35"/>
      <c r="AE76" s="38" t="e">
        <f>AVERAGE(X76:AD76)</f>
        <v>#DIV/0!</v>
      </c>
      <c r="AF76" s="38" t="e">
        <f>SQRT(VAR(X76:AD76))</f>
        <v>#DIV/0!</v>
      </c>
      <c r="AG76" s="2">
        <f>COUNT(X76:AD76)</f>
        <v>0</v>
      </c>
    </row>
    <row r="77" spans="1:33" ht="25.5">
      <c r="A77" s="471"/>
      <c r="H77" s="10" t="s">
        <v>397</v>
      </c>
      <c r="I77" s="10">
        <v>0.21</v>
      </c>
      <c r="J77" s="24"/>
      <c r="K77" s="34"/>
      <c r="L77" s="24"/>
      <c r="M77" s="24"/>
      <c r="N77" s="10"/>
      <c r="O77" s="10"/>
      <c r="P77" s="10"/>
      <c r="Q77" s="10"/>
      <c r="R77" s="39" t="e">
        <f>AVERAGE(J77:Q77)</f>
        <v>#DIV/0!</v>
      </c>
      <c r="S77" s="39" t="e">
        <f>SQRT(VAR(J77:Q77))</f>
        <v>#DIV/0!</v>
      </c>
      <c r="T77" s="10">
        <f>COUNT(J77:Q77)</f>
        <v>0</v>
      </c>
      <c r="W77" s="471"/>
      <c r="X77" s="24"/>
      <c r="Y77" s="34"/>
      <c r="Z77" s="24"/>
      <c r="AA77" s="24"/>
      <c r="AB77" s="10"/>
      <c r="AC77" s="10"/>
      <c r="AD77" s="10"/>
      <c r="AE77" s="39" t="e">
        <f>AVERAGE(X77:AD77)</f>
        <v>#DIV/0!</v>
      </c>
      <c r="AF77" s="39" t="e">
        <f>SQRT(VAR(X77:AD77))</f>
        <v>#DIV/0!</v>
      </c>
      <c r="AG77" s="10">
        <f>COUNT(X77:AD77)</f>
        <v>0</v>
      </c>
    </row>
    <row r="78" spans="1:33">
      <c r="A78" s="471"/>
      <c r="R78" s="38"/>
      <c r="W78" s="471"/>
      <c r="AE78" s="38"/>
    </row>
    <row r="79" spans="1:33" ht="25.5">
      <c r="A79" s="471"/>
      <c r="B79" s="2" t="s">
        <v>392</v>
      </c>
      <c r="C79" s="15" t="s">
        <v>432</v>
      </c>
      <c r="D79" s="15" t="s">
        <v>433</v>
      </c>
      <c r="E79" s="15" t="s">
        <v>403</v>
      </c>
      <c r="F79" s="2" t="s">
        <v>44</v>
      </c>
      <c r="H79" s="2" t="s">
        <v>396</v>
      </c>
      <c r="I79" s="2">
        <v>6.75</v>
      </c>
      <c r="J79" s="23"/>
      <c r="K79" s="35"/>
      <c r="R79" s="38" t="e">
        <f>AVERAGE(J79:Q79)</f>
        <v>#DIV/0!</v>
      </c>
      <c r="S79" s="38" t="e">
        <f>SQRT(VAR(J79:Q79))</f>
        <v>#DIV/0!</v>
      </c>
      <c r="T79" s="2">
        <f>COUNT(J79:Q79)</f>
        <v>0</v>
      </c>
      <c r="W79" s="471"/>
      <c r="Y79" s="35"/>
      <c r="AE79" s="38" t="e">
        <f>AVERAGE(X79:AD79)</f>
        <v>#DIV/0!</v>
      </c>
      <c r="AF79" s="38" t="e">
        <f>SQRT(VAR(X79:AD79))</f>
        <v>#DIV/0!</v>
      </c>
      <c r="AG79" s="2">
        <f t="shared" ref="AG79:AG80" si="27">COUNT(X79:AD79)</f>
        <v>0</v>
      </c>
    </row>
    <row r="80" spans="1:33" ht="25.5">
      <c r="A80" s="471"/>
      <c r="H80" s="10" t="s">
        <v>397</v>
      </c>
      <c r="I80" s="10">
        <v>0.21</v>
      </c>
      <c r="J80" s="24"/>
      <c r="K80" s="34"/>
      <c r="L80" s="24"/>
      <c r="M80" s="24"/>
      <c r="N80" s="10"/>
      <c r="O80" s="10"/>
      <c r="P80" s="10"/>
      <c r="Q80" s="10"/>
      <c r="R80" s="39" t="e">
        <f>AVERAGE(J80:Q80)</f>
        <v>#DIV/0!</v>
      </c>
      <c r="S80" s="39" t="e">
        <f>SQRT(VAR(J80:Q80))</f>
        <v>#DIV/0!</v>
      </c>
      <c r="T80" s="10">
        <f>COUNT(J80:Q80)</f>
        <v>0</v>
      </c>
      <c r="W80" s="471"/>
      <c r="X80" s="24"/>
      <c r="Y80" s="34"/>
      <c r="Z80" s="24"/>
      <c r="AA80" s="24"/>
      <c r="AB80" s="10"/>
      <c r="AC80" s="10"/>
      <c r="AD80" s="10"/>
      <c r="AE80" s="39" t="e">
        <f>AVERAGE(X80:AD80)</f>
        <v>#DIV/0!</v>
      </c>
      <c r="AF80" s="39" t="e">
        <f>SQRT(VAR(X80:AD80))</f>
        <v>#DIV/0!</v>
      </c>
      <c r="AG80" s="10">
        <f t="shared" si="27"/>
        <v>0</v>
      </c>
    </row>
    <row r="81" spans="18:31">
      <c r="R81" s="38"/>
      <c r="AE81" s="38"/>
    </row>
    <row r="82" spans="18:31">
      <c r="R82" s="38"/>
      <c r="AE82" s="38"/>
    </row>
    <row r="83" spans="18:31">
      <c r="R83" s="38"/>
      <c r="AE83" s="38"/>
    </row>
    <row r="84" spans="18:31">
      <c r="R84" s="38"/>
      <c r="AE84" s="38"/>
    </row>
    <row r="85" spans="18:31">
      <c r="R85" s="38"/>
      <c r="AE85" s="38"/>
    </row>
    <row r="86" spans="18:31">
      <c r="R86" s="38"/>
      <c r="AE86" s="38"/>
    </row>
    <row r="87" spans="18:31">
      <c r="R87" s="38"/>
      <c r="AE87" s="38"/>
    </row>
    <row r="88" spans="18:31">
      <c r="R88" s="38"/>
      <c r="AE88" s="38"/>
    </row>
    <row r="89" spans="18:31">
      <c r="R89" s="38"/>
      <c r="AE89" s="38"/>
    </row>
    <row r="90" spans="18:31">
      <c r="R90" s="38"/>
      <c r="AE90" s="38"/>
    </row>
    <row r="91" spans="18:31">
      <c r="R91" s="38"/>
      <c r="AE91" s="38"/>
    </row>
    <row r="92" spans="18:31">
      <c r="R92" s="38"/>
      <c r="AE92" s="38"/>
    </row>
    <row r="93" spans="18:31">
      <c r="R93" s="38"/>
      <c r="AE93" s="38"/>
    </row>
    <row r="94" spans="18:31">
      <c r="R94" s="38"/>
      <c r="AE94" s="38"/>
    </row>
    <row r="95" spans="18:31">
      <c r="R95" s="38"/>
      <c r="AE95" s="38"/>
    </row>
    <row r="96" spans="18:31">
      <c r="R96" s="38"/>
      <c r="AE96" s="38"/>
    </row>
    <row r="97" spans="18:31">
      <c r="R97" s="38"/>
      <c r="AE97" s="38"/>
    </row>
    <row r="98" spans="18:31">
      <c r="R98" s="38"/>
      <c r="AE98" s="38"/>
    </row>
    <row r="99" spans="18:31">
      <c r="R99" s="38"/>
      <c r="AE99" s="38"/>
    </row>
    <row r="100" spans="18:31">
      <c r="R100" s="38"/>
      <c r="AE100" s="38"/>
    </row>
    <row r="101" spans="18:31">
      <c r="R101" s="38"/>
      <c r="AE101" s="38"/>
    </row>
    <row r="102" spans="18:31">
      <c r="R102" s="38"/>
      <c r="AE102" s="38"/>
    </row>
    <row r="103" spans="18:31">
      <c r="R103" s="38"/>
      <c r="AE103" s="38"/>
    </row>
    <row r="104" spans="18:31">
      <c r="R104" s="38"/>
      <c r="AE104" s="38"/>
    </row>
    <row r="105" spans="18:31">
      <c r="R105" s="38"/>
      <c r="AE105" s="38"/>
    </row>
    <row r="106" spans="18:31">
      <c r="R106" s="38"/>
      <c r="AE106" s="38"/>
    </row>
    <row r="107" spans="18:31">
      <c r="R107" s="38"/>
      <c r="AE107" s="38"/>
    </row>
    <row r="108" spans="18:31">
      <c r="R108" s="38"/>
      <c r="AE108" s="38"/>
    </row>
    <row r="109" spans="18:31">
      <c r="R109" s="38"/>
      <c r="AE109" s="38"/>
    </row>
    <row r="110" spans="18:31">
      <c r="R110" s="38"/>
      <c r="AE110" s="38"/>
    </row>
    <row r="111" spans="18:31">
      <c r="R111" s="38"/>
      <c r="AE111" s="38"/>
    </row>
    <row r="112" spans="18:31">
      <c r="R112" s="38"/>
      <c r="AE112" s="38"/>
    </row>
    <row r="113" spans="18:31">
      <c r="R113" s="38"/>
      <c r="AE113" s="38"/>
    </row>
    <row r="114" spans="18:31">
      <c r="R114" s="38"/>
      <c r="AE114" s="38"/>
    </row>
    <row r="115" spans="18:31">
      <c r="R115" s="38"/>
      <c r="AE115" s="38"/>
    </row>
    <row r="116" spans="18:31">
      <c r="R116" s="38"/>
      <c r="AE116" s="38"/>
    </row>
    <row r="117" spans="18:31">
      <c r="R117" s="38"/>
      <c r="AE117" s="38"/>
    </row>
    <row r="118" spans="18:31">
      <c r="R118" s="38"/>
      <c r="AE118" s="38"/>
    </row>
    <row r="119" spans="18:31">
      <c r="R119" s="38"/>
      <c r="AE119" s="38"/>
    </row>
    <row r="120" spans="18:31">
      <c r="R120" s="38"/>
      <c r="AE120" s="38"/>
    </row>
    <row r="121" spans="18:31">
      <c r="R121" s="38"/>
      <c r="AE121" s="38"/>
    </row>
    <row r="122" spans="18:31">
      <c r="R122" s="38"/>
      <c r="AE122" s="38"/>
    </row>
    <row r="123" spans="18:31">
      <c r="R123" s="38"/>
      <c r="AE123" s="38"/>
    </row>
    <row r="124" spans="18:31">
      <c r="R124" s="38"/>
      <c r="AE124" s="38"/>
    </row>
    <row r="125" spans="18:31">
      <c r="R125" s="38"/>
      <c r="AE125" s="38"/>
    </row>
  </sheetData>
  <mergeCells count="5">
    <mergeCell ref="H1:I1"/>
    <mergeCell ref="A62:A71"/>
    <mergeCell ref="A74:A80"/>
    <mergeCell ref="W6:W10"/>
    <mergeCell ref="W62:W80"/>
  </mergeCells>
  <phoneticPr fontId="21" type="noConversion"/>
  <pageMargins left="0.69930555555555596" right="0.69930555555555596"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138"/>
  <sheetViews>
    <sheetView zoomScale="70" zoomScaleNormal="70" workbookViewId="0">
      <pane xSplit="9" ySplit="1" topLeftCell="J95" activePane="bottomRight" state="frozen"/>
      <selection pane="topRight"/>
      <selection pane="bottomLeft"/>
      <selection pane="bottomRight" activeCell="L101" sqref="L101"/>
    </sheetView>
  </sheetViews>
  <sheetFormatPr defaultColWidth="9.42578125" defaultRowHeight="12.75"/>
  <cols>
    <col min="1" max="1" width="14.7109375" style="2" customWidth="1"/>
    <col min="2" max="2" width="6.42578125" style="2" customWidth="1"/>
    <col min="3" max="3" width="24.140625" style="2" customWidth="1"/>
    <col min="4" max="4" width="17.42578125" style="2" customWidth="1"/>
    <col min="5" max="5" width="11.85546875" style="2" customWidth="1"/>
    <col min="6" max="6" width="9.140625" style="2" customWidth="1"/>
    <col min="7" max="7" width="11" style="9" customWidth="1"/>
    <col min="8" max="8" width="16.42578125" style="2" customWidth="1"/>
    <col min="9" max="9" width="6.42578125" style="2" customWidth="1"/>
    <col min="10" max="12" width="9.42578125" style="22" customWidth="1"/>
    <col min="13" max="16" width="9.42578125" style="2" customWidth="1"/>
    <col min="17" max="17" width="10.85546875" style="2" customWidth="1"/>
    <col min="18" max="16384" width="9.42578125" style="2"/>
  </cols>
  <sheetData>
    <row r="1" spans="1:17" s="1" customFormat="1" ht="42" customHeight="1">
      <c r="A1" s="4" t="s">
        <v>434</v>
      </c>
      <c r="B1" s="1" t="s">
        <v>383</v>
      </c>
      <c r="C1" s="1" t="s">
        <v>384</v>
      </c>
      <c r="D1" s="1" t="s">
        <v>385</v>
      </c>
      <c r="E1" s="1" t="s">
        <v>26</v>
      </c>
      <c r="F1" s="1" t="s">
        <v>41</v>
      </c>
      <c r="G1" s="1" t="s">
        <v>485</v>
      </c>
      <c r="H1" s="468" t="s">
        <v>386</v>
      </c>
      <c r="I1" s="468"/>
      <c r="J1" s="20" t="s">
        <v>0</v>
      </c>
      <c r="K1" s="19" t="s">
        <v>1</v>
      </c>
      <c r="L1" s="20" t="s">
        <v>2</v>
      </c>
      <c r="M1" s="45" t="s">
        <v>5</v>
      </c>
      <c r="O1" s="1" t="s">
        <v>387</v>
      </c>
      <c r="P1" s="1" t="s">
        <v>388</v>
      </c>
      <c r="Q1" s="1" t="s">
        <v>389</v>
      </c>
    </row>
    <row r="2" spans="1:17">
      <c r="A2" s="5"/>
      <c r="B2" s="6" t="s">
        <v>18</v>
      </c>
      <c r="C2" s="6"/>
      <c r="D2" s="7"/>
      <c r="E2" s="7"/>
      <c r="F2" s="7"/>
      <c r="G2" s="8"/>
      <c r="H2" s="7"/>
      <c r="I2" s="7"/>
      <c r="J2" s="21"/>
      <c r="K2" s="21"/>
      <c r="L2" s="21"/>
      <c r="M2" s="7"/>
      <c r="N2" s="7"/>
      <c r="O2" s="37"/>
      <c r="P2" s="7"/>
      <c r="Q2" s="7"/>
    </row>
    <row r="3" spans="1:17" ht="51">
      <c r="A3" s="5"/>
      <c r="B3" s="2" t="s">
        <v>392</v>
      </c>
      <c r="C3" s="2" t="s">
        <v>435</v>
      </c>
      <c r="D3" s="2" t="s">
        <v>436</v>
      </c>
      <c r="E3" s="2" t="s">
        <v>437</v>
      </c>
      <c r="G3" s="9">
        <v>80</v>
      </c>
      <c r="H3" s="2" t="s">
        <v>396</v>
      </c>
      <c r="I3" s="2">
        <v>9</v>
      </c>
      <c r="O3" s="38" t="e">
        <f>AVERAGE(J3:N3)</f>
        <v>#DIV/0!</v>
      </c>
      <c r="P3" s="2" t="e">
        <f>SQRT(VAR(J3:N3))</f>
        <v>#DIV/0!</v>
      </c>
      <c r="Q3" s="2">
        <f>COUNT(J3:N3)</f>
        <v>0</v>
      </c>
    </row>
    <row r="4" spans="1:17" ht="25.5">
      <c r="A4" s="5"/>
      <c r="G4" s="9">
        <v>80</v>
      </c>
      <c r="H4" s="10" t="s">
        <v>397</v>
      </c>
      <c r="I4" s="10">
        <v>0.3</v>
      </c>
      <c r="J4" s="24"/>
      <c r="K4" s="24"/>
      <c r="L4" s="24"/>
      <c r="M4" s="10"/>
      <c r="N4" s="10"/>
      <c r="O4" s="39" t="e">
        <f>AVERAGE(J4:N4)</f>
        <v>#DIV/0!</v>
      </c>
      <c r="P4" s="10" t="e">
        <f>SQRT(VAR(J4:N4))</f>
        <v>#DIV/0!</v>
      </c>
      <c r="Q4" s="10">
        <f>COUNT(J4:N4)</f>
        <v>0</v>
      </c>
    </row>
    <row r="5" spans="1:17">
      <c r="A5" s="5"/>
      <c r="O5" s="38"/>
    </row>
    <row r="6" spans="1:17" ht="51">
      <c r="A6" s="5"/>
      <c r="B6" s="2" t="s">
        <v>392</v>
      </c>
      <c r="C6" s="2" t="s">
        <v>438</v>
      </c>
      <c r="D6" s="2" t="s">
        <v>439</v>
      </c>
      <c r="E6" s="2" t="s">
        <v>437</v>
      </c>
      <c r="G6" s="9">
        <v>80</v>
      </c>
      <c r="H6" s="2" t="s">
        <v>396</v>
      </c>
      <c r="I6" s="2">
        <v>9</v>
      </c>
      <c r="O6" s="38" t="e">
        <f>AVERAGE(J6:N6)</f>
        <v>#DIV/0!</v>
      </c>
      <c r="P6" s="2" t="e">
        <f>SQRT(VAR(J6:N6))</f>
        <v>#DIV/0!</v>
      </c>
      <c r="Q6" s="2">
        <f>COUNT(J6:N6)</f>
        <v>0</v>
      </c>
    </row>
    <row r="7" spans="1:17" ht="25.5">
      <c r="A7" s="5"/>
      <c r="G7" s="9">
        <v>80</v>
      </c>
      <c r="H7" s="10" t="s">
        <v>397</v>
      </c>
      <c r="I7" s="10">
        <v>0.3</v>
      </c>
      <c r="J7" s="24"/>
      <c r="K7" s="24"/>
      <c r="L7" s="24"/>
      <c r="M7" s="10"/>
      <c r="N7" s="10"/>
      <c r="O7" s="39" t="e">
        <f>AVERAGE(J7:N7)</f>
        <v>#DIV/0!</v>
      </c>
      <c r="P7" s="10" t="e">
        <f>SQRT(VAR(J7:N7))</f>
        <v>#DIV/0!</v>
      </c>
      <c r="Q7" s="10">
        <f>COUNT(J7:N7)</f>
        <v>0</v>
      </c>
    </row>
    <row r="8" spans="1:17">
      <c r="A8" s="5"/>
      <c r="O8" s="38"/>
    </row>
    <row r="9" spans="1:17" ht="51">
      <c r="A9" s="470" t="s">
        <v>391</v>
      </c>
      <c r="B9" s="2" t="s">
        <v>392</v>
      </c>
      <c r="C9" s="2" t="s">
        <v>440</v>
      </c>
      <c r="D9" s="2" t="s">
        <v>441</v>
      </c>
      <c r="E9" s="2" t="s">
        <v>437</v>
      </c>
      <c r="G9" s="9">
        <v>80</v>
      </c>
      <c r="H9" s="2" t="s">
        <v>396</v>
      </c>
      <c r="I9" s="2">
        <v>9</v>
      </c>
      <c r="O9" s="38" t="e">
        <f>AVERAGE(J9:N9)</f>
        <v>#DIV/0!</v>
      </c>
      <c r="P9" s="2" t="e">
        <f>SQRT(VAR(J9:N9))</f>
        <v>#DIV/0!</v>
      </c>
      <c r="Q9" s="2">
        <f>COUNT(J9:N9)</f>
        <v>0</v>
      </c>
    </row>
    <row r="10" spans="1:17" ht="25.5">
      <c r="A10" s="470"/>
      <c r="G10" s="9">
        <v>80</v>
      </c>
      <c r="H10" s="10" t="s">
        <v>397</v>
      </c>
      <c r="I10" s="10">
        <v>0.3</v>
      </c>
      <c r="J10" s="24"/>
      <c r="K10" s="24"/>
      <c r="L10" s="24"/>
      <c r="M10" s="10"/>
      <c r="N10" s="10"/>
      <c r="O10" s="39" t="e">
        <f>AVERAGE(J10:N10)</f>
        <v>#DIV/0!</v>
      </c>
      <c r="P10" s="10" t="e">
        <f>SQRT(VAR(J10:N10))</f>
        <v>#DIV/0!</v>
      </c>
      <c r="Q10" s="10">
        <f>COUNT(J10:N10)</f>
        <v>0</v>
      </c>
    </row>
    <row r="11" spans="1:17" ht="51">
      <c r="A11" s="470"/>
      <c r="B11" s="2" t="s">
        <v>392</v>
      </c>
      <c r="C11" s="13" t="s">
        <v>442</v>
      </c>
      <c r="D11" s="13" t="s">
        <v>443</v>
      </c>
      <c r="E11" s="13" t="s">
        <v>437</v>
      </c>
      <c r="G11" s="9">
        <v>80</v>
      </c>
      <c r="H11" s="2" t="s">
        <v>396</v>
      </c>
      <c r="I11" s="2">
        <v>9</v>
      </c>
      <c r="O11" s="38" t="e">
        <f>AVERAGE(J11:N11)</f>
        <v>#DIV/0!</v>
      </c>
      <c r="P11" s="2" t="e">
        <f>SQRT(VAR(J11:N11))</f>
        <v>#DIV/0!</v>
      </c>
      <c r="Q11" s="2">
        <f>COUNT(J11:N11)</f>
        <v>0</v>
      </c>
    </row>
    <row r="12" spans="1:17" ht="25.5">
      <c r="A12" s="470"/>
      <c r="G12" s="9">
        <v>80</v>
      </c>
      <c r="H12" s="10" t="s">
        <v>397</v>
      </c>
      <c r="I12" s="10">
        <v>0.3</v>
      </c>
      <c r="J12" s="24"/>
      <c r="K12" s="24"/>
      <c r="L12" s="24"/>
      <c r="M12" s="10"/>
      <c r="N12" s="10"/>
      <c r="O12" s="39" t="e">
        <f>AVERAGE(J12:N12)</f>
        <v>#DIV/0!</v>
      </c>
      <c r="P12" s="10" t="e">
        <f>SQRT(VAR(J12:N12))</f>
        <v>#DIV/0!</v>
      </c>
      <c r="Q12" s="10">
        <f>COUNT(J12:N12)</f>
        <v>0</v>
      </c>
    </row>
    <row r="13" spans="1:17">
      <c r="A13" s="470"/>
      <c r="G13" s="2"/>
      <c r="O13" s="38"/>
    </row>
    <row r="14" spans="1:17" ht="66.75" customHeight="1">
      <c r="A14" s="470"/>
      <c r="B14" s="2" t="s">
        <v>392</v>
      </c>
      <c r="C14" s="13" t="s">
        <v>442</v>
      </c>
      <c r="D14" s="13" t="s">
        <v>443</v>
      </c>
      <c r="E14" s="13" t="s">
        <v>444</v>
      </c>
      <c r="G14" s="9">
        <v>80</v>
      </c>
      <c r="H14" s="2" t="s">
        <v>396</v>
      </c>
      <c r="I14" s="2">
        <v>9</v>
      </c>
      <c r="O14" s="38" t="e">
        <f>AVERAGE(J14:N14)</f>
        <v>#DIV/0!</v>
      </c>
      <c r="P14" s="2" t="e">
        <f>SQRT(VAR(J14:N14))</f>
        <v>#DIV/0!</v>
      </c>
      <c r="Q14" s="2">
        <f>COUNT(J14:N14)</f>
        <v>0</v>
      </c>
    </row>
    <row r="15" spans="1:17" ht="27" customHeight="1">
      <c r="A15" s="470"/>
      <c r="G15" s="9">
        <v>80</v>
      </c>
      <c r="H15" s="10" t="s">
        <v>397</v>
      </c>
      <c r="I15" s="10">
        <v>0.3</v>
      </c>
      <c r="J15" s="24"/>
      <c r="K15" s="24"/>
      <c r="L15" s="24"/>
      <c r="M15" s="10"/>
      <c r="N15" s="10"/>
      <c r="O15" s="39" t="e">
        <f>AVERAGE(J15:N15)</f>
        <v>#DIV/0!</v>
      </c>
      <c r="P15" s="10" t="e">
        <f>SQRT(VAR(J15:N15))</f>
        <v>#DIV/0!</v>
      </c>
      <c r="Q15" s="10">
        <f>COUNT(J15:N15)</f>
        <v>0</v>
      </c>
    </row>
    <row r="16" spans="1:17">
      <c r="A16" s="470"/>
      <c r="O16" s="38"/>
    </row>
    <row r="17" spans="1:17" ht="13.35" customHeight="1">
      <c r="A17" s="470"/>
      <c r="B17" s="11" t="s">
        <v>19</v>
      </c>
      <c r="C17" s="11"/>
      <c r="D17" s="11"/>
      <c r="E17" s="11"/>
      <c r="F17" s="11"/>
      <c r="G17" s="12"/>
      <c r="H17" s="6"/>
      <c r="I17" s="6"/>
      <c r="J17" s="29"/>
      <c r="K17" s="29"/>
      <c r="L17" s="29"/>
      <c r="M17" s="6"/>
      <c r="N17" s="6"/>
      <c r="O17" s="40"/>
      <c r="P17" s="6"/>
      <c r="Q17" s="6"/>
    </row>
    <row r="18" spans="1:17" ht="51">
      <c r="A18" s="470"/>
      <c r="B18" s="2" t="s">
        <v>392</v>
      </c>
      <c r="C18" s="13" t="s">
        <v>445</v>
      </c>
      <c r="D18" s="13" t="s">
        <v>446</v>
      </c>
      <c r="E18" s="13" t="s">
        <v>437</v>
      </c>
      <c r="F18" s="2" t="s">
        <v>43</v>
      </c>
      <c r="G18" s="9">
        <v>100</v>
      </c>
      <c r="H18" s="2" t="s">
        <v>396</v>
      </c>
      <c r="I18" s="2">
        <v>9</v>
      </c>
      <c r="O18" s="38" t="e">
        <f t="shared" ref="O18:O27" si="0">AVERAGE(J18:N18)</f>
        <v>#DIV/0!</v>
      </c>
      <c r="P18" s="2" t="e">
        <f t="shared" ref="P18:P27" si="1">SQRT(VAR(J18:N18))</f>
        <v>#DIV/0!</v>
      </c>
      <c r="Q18" s="2">
        <f t="shared" ref="Q18:Q27" si="2">COUNT(J18:N18)</f>
        <v>0</v>
      </c>
    </row>
    <row r="19" spans="1:17" ht="25.5">
      <c r="A19" s="470"/>
      <c r="G19" s="9">
        <v>200</v>
      </c>
      <c r="H19" s="2" t="s">
        <v>396</v>
      </c>
      <c r="I19" s="2">
        <v>9</v>
      </c>
      <c r="O19" s="38" t="e">
        <f t="shared" si="0"/>
        <v>#DIV/0!</v>
      </c>
      <c r="P19" s="2" t="e">
        <f t="shared" si="1"/>
        <v>#DIV/0!</v>
      </c>
      <c r="Q19" s="2">
        <f t="shared" si="2"/>
        <v>0</v>
      </c>
    </row>
    <row r="20" spans="1:17" ht="25.5">
      <c r="A20" s="470"/>
      <c r="G20" s="9">
        <v>400</v>
      </c>
      <c r="H20" s="2" t="s">
        <v>396</v>
      </c>
      <c r="I20" s="2">
        <v>9</v>
      </c>
      <c r="O20" s="38" t="e">
        <f t="shared" si="0"/>
        <v>#DIV/0!</v>
      </c>
      <c r="P20" s="2" t="e">
        <f t="shared" si="1"/>
        <v>#DIV/0!</v>
      </c>
      <c r="Q20" s="2">
        <f t="shared" si="2"/>
        <v>0</v>
      </c>
    </row>
    <row r="21" spans="1:17" ht="25.5">
      <c r="A21" s="470"/>
      <c r="G21" s="9">
        <v>100</v>
      </c>
      <c r="H21" s="10" t="s">
        <v>397</v>
      </c>
      <c r="I21" s="10">
        <v>0.3</v>
      </c>
      <c r="J21" s="24"/>
      <c r="K21" s="24"/>
      <c r="L21" s="24"/>
      <c r="M21" s="10"/>
      <c r="N21" s="10"/>
      <c r="O21" s="39" t="e">
        <f t="shared" si="0"/>
        <v>#DIV/0!</v>
      </c>
      <c r="P21" s="10" t="e">
        <f t="shared" si="1"/>
        <v>#DIV/0!</v>
      </c>
      <c r="Q21" s="10">
        <f t="shared" si="2"/>
        <v>0</v>
      </c>
    </row>
    <row r="22" spans="1:17" ht="25.5">
      <c r="A22" s="470"/>
      <c r="G22" s="9">
        <v>200</v>
      </c>
      <c r="H22" s="10" t="s">
        <v>397</v>
      </c>
      <c r="I22" s="10">
        <v>0.3</v>
      </c>
      <c r="J22" s="24"/>
      <c r="K22" s="24"/>
      <c r="L22" s="24"/>
      <c r="M22" s="10"/>
      <c r="N22" s="10"/>
      <c r="O22" s="39" t="e">
        <f t="shared" si="0"/>
        <v>#DIV/0!</v>
      </c>
      <c r="P22" s="10" t="e">
        <f t="shared" si="1"/>
        <v>#DIV/0!</v>
      </c>
      <c r="Q22" s="10">
        <f t="shared" si="2"/>
        <v>0</v>
      </c>
    </row>
    <row r="23" spans="1:17" ht="25.5">
      <c r="A23" s="470"/>
      <c r="G23" s="9">
        <v>400</v>
      </c>
      <c r="H23" s="10" t="s">
        <v>397</v>
      </c>
      <c r="I23" s="10">
        <v>0.3</v>
      </c>
      <c r="J23" s="24"/>
      <c r="K23" s="24"/>
      <c r="L23" s="24"/>
      <c r="M23" s="10"/>
      <c r="N23" s="10"/>
      <c r="O23" s="39" t="e">
        <f t="shared" si="0"/>
        <v>#DIV/0!</v>
      </c>
      <c r="P23" s="10" t="e">
        <f t="shared" si="1"/>
        <v>#DIV/0!</v>
      </c>
      <c r="Q23" s="10">
        <f t="shared" si="2"/>
        <v>0</v>
      </c>
    </row>
    <row r="24" spans="1:17" ht="54" customHeight="1">
      <c r="A24" s="470"/>
      <c r="B24" s="2" t="s">
        <v>392</v>
      </c>
      <c r="C24" s="2" t="s">
        <v>445</v>
      </c>
      <c r="D24" s="2" t="s">
        <v>446</v>
      </c>
      <c r="E24" s="2" t="s">
        <v>444</v>
      </c>
      <c r="F24" s="2" t="s">
        <v>43</v>
      </c>
      <c r="G24" s="9">
        <v>80</v>
      </c>
      <c r="H24" s="2" t="s">
        <v>396</v>
      </c>
      <c r="I24" s="2">
        <v>9</v>
      </c>
      <c r="J24" s="22">
        <f>DL_OH!U96*11.384</f>
        <v>11.598792452830189</v>
      </c>
      <c r="L24" s="22">
        <f>DL_OH!U97*12.841</f>
        <v>12.961009345794391</v>
      </c>
      <c r="O24" s="38">
        <f t="shared" si="0"/>
        <v>12.27990089931229</v>
      </c>
      <c r="P24" s="2">
        <f t="shared" si="1"/>
        <v>0.96323280246185672</v>
      </c>
      <c r="Q24" s="2">
        <f t="shared" si="2"/>
        <v>2</v>
      </c>
    </row>
    <row r="25" spans="1:17" ht="54" customHeight="1">
      <c r="A25" s="470"/>
      <c r="G25" s="9">
        <v>200</v>
      </c>
      <c r="H25" s="2" t="s">
        <v>396</v>
      </c>
      <c r="I25" s="2">
        <v>9</v>
      </c>
      <c r="J25" s="22">
        <f>J24*DL_OH!$Y$96</f>
        <v>13.345798781766488</v>
      </c>
      <c r="L25" s="22">
        <f>L24*DL_OH!$Y$97</f>
        <v>14.813750024008234</v>
      </c>
      <c r="O25" s="38">
        <f t="shared" si="0"/>
        <v>14.079774402887361</v>
      </c>
      <c r="P25" s="2">
        <f t="shared" si="1"/>
        <v>1.0379982778403549</v>
      </c>
      <c r="Q25" s="2">
        <f t="shared" si="2"/>
        <v>2</v>
      </c>
    </row>
    <row r="26" spans="1:17" ht="25.5">
      <c r="A26" s="470"/>
      <c r="G26" s="9">
        <v>80</v>
      </c>
      <c r="H26" s="10" t="s">
        <v>397</v>
      </c>
      <c r="I26" s="10">
        <v>0.3</v>
      </c>
      <c r="J26" s="24">
        <f>DL_OH!U96*0.302</f>
        <v>0.30769811320754714</v>
      </c>
      <c r="K26" s="24"/>
      <c r="L26" s="24">
        <f>DL_OH!U97*0.3117</f>
        <v>0.3146130841121495</v>
      </c>
      <c r="M26" s="10"/>
      <c r="N26" s="10"/>
      <c r="O26" s="39">
        <f t="shared" si="0"/>
        <v>0.31115559865984832</v>
      </c>
      <c r="P26" s="10">
        <f t="shared" si="1"/>
        <v>4.8896228183520022E-3</v>
      </c>
      <c r="Q26" s="10">
        <f t="shared" si="2"/>
        <v>2</v>
      </c>
    </row>
    <row r="27" spans="1:17" ht="25.5">
      <c r="A27" s="470"/>
      <c r="G27" s="9">
        <v>200</v>
      </c>
      <c r="H27" s="10" t="s">
        <v>397</v>
      </c>
      <c r="I27" s="10">
        <v>0.3</v>
      </c>
      <c r="J27" s="24">
        <f>J26*DL_OH!$Y$96</f>
        <v>0.35404350246780386</v>
      </c>
      <c r="K27" s="24"/>
      <c r="L27" s="24">
        <f>L26*DL_OH!$Y$97</f>
        <v>0.35958616014978328</v>
      </c>
      <c r="M27" s="10"/>
      <c r="N27" s="10"/>
      <c r="O27" s="39">
        <f t="shared" si="0"/>
        <v>0.35681483130879355</v>
      </c>
      <c r="P27" s="10">
        <f t="shared" si="1"/>
        <v>3.9192508327233607E-3</v>
      </c>
      <c r="Q27" s="10">
        <f t="shared" si="2"/>
        <v>2</v>
      </c>
    </row>
    <row r="28" spans="1:17">
      <c r="A28" s="470"/>
      <c r="O28" s="38"/>
    </row>
    <row r="29" spans="1:17" ht="51">
      <c r="A29" s="470"/>
      <c r="B29" s="2" t="s">
        <v>392</v>
      </c>
      <c r="C29" s="2" t="s">
        <v>447</v>
      </c>
      <c r="D29" s="2" t="s">
        <v>448</v>
      </c>
      <c r="E29" s="2" t="s">
        <v>437</v>
      </c>
      <c r="F29" s="2" t="s">
        <v>44</v>
      </c>
      <c r="G29" s="9">
        <v>100</v>
      </c>
      <c r="H29" s="2" t="s">
        <v>396</v>
      </c>
      <c r="I29" s="2">
        <v>9</v>
      </c>
      <c r="O29" s="38" t="e">
        <f t="shared" ref="O29:O34" si="3">AVERAGE(J29:N29)</f>
        <v>#DIV/0!</v>
      </c>
      <c r="P29" s="2" t="e">
        <f t="shared" ref="P29:P34" si="4">SQRT(VAR(J29:N29))</f>
        <v>#DIV/0!</v>
      </c>
      <c r="Q29" s="2">
        <f t="shared" ref="Q29:Q34" si="5">COUNT(J29:N29)</f>
        <v>0</v>
      </c>
    </row>
    <row r="30" spans="1:17" ht="25.5">
      <c r="A30" s="470"/>
      <c r="G30" s="9">
        <v>200</v>
      </c>
      <c r="H30" s="2" t="s">
        <v>396</v>
      </c>
      <c r="I30" s="2">
        <v>9</v>
      </c>
      <c r="O30" s="38" t="e">
        <f t="shared" si="3"/>
        <v>#DIV/0!</v>
      </c>
      <c r="P30" s="2" t="e">
        <f t="shared" si="4"/>
        <v>#DIV/0!</v>
      </c>
      <c r="Q30" s="2">
        <f t="shared" si="5"/>
        <v>0</v>
      </c>
    </row>
    <row r="31" spans="1:17" ht="25.5">
      <c r="A31" s="470"/>
      <c r="G31" s="9">
        <v>400</v>
      </c>
      <c r="H31" s="2" t="s">
        <v>396</v>
      </c>
      <c r="I31" s="2">
        <v>9</v>
      </c>
      <c r="O31" s="38" t="e">
        <f t="shared" si="3"/>
        <v>#DIV/0!</v>
      </c>
      <c r="P31" s="2" t="e">
        <f t="shared" si="4"/>
        <v>#DIV/0!</v>
      </c>
      <c r="Q31" s="2">
        <f t="shared" si="5"/>
        <v>0</v>
      </c>
    </row>
    <row r="32" spans="1:17" ht="25.5">
      <c r="A32" s="470"/>
      <c r="G32" s="9">
        <v>100</v>
      </c>
      <c r="H32" s="10" t="s">
        <v>397</v>
      </c>
      <c r="I32" s="10">
        <v>0.3</v>
      </c>
      <c r="J32" s="24"/>
      <c r="K32" s="24"/>
      <c r="L32" s="24"/>
      <c r="M32" s="10"/>
      <c r="N32" s="10"/>
      <c r="O32" s="39" t="e">
        <f t="shared" si="3"/>
        <v>#DIV/0!</v>
      </c>
      <c r="P32" s="10" t="e">
        <f t="shared" si="4"/>
        <v>#DIV/0!</v>
      </c>
      <c r="Q32" s="10">
        <f t="shared" si="5"/>
        <v>0</v>
      </c>
    </row>
    <row r="33" spans="1:17" ht="25.5">
      <c r="A33" s="14"/>
      <c r="G33" s="9">
        <v>200</v>
      </c>
      <c r="H33" s="10" t="s">
        <v>397</v>
      </c>
      <c r="I33" s="10">
        <v>0.3</v>
      </c>
      <c r="J33" s="24"/>
      <c r="K33" s="24"/>
      <c r="L33" s="24"/>
      <c r="M33" s="10"/>
      <c r="N33" s="10"/>
      <c r="O33" s="39" t="e">
        <f t="shared" si="3"/>
        <v>#DIV/0!</v>
      </c>
      <c r="P33" s="10" t="e">
        <f t="shared" si="4"/>
        <v>#DIV/0!</v>
      </c>
      <c r="Q33" s="10">
        <f t="shared" si="5"/>
        <v>0</v>
      </c>
    </row>
    <row r="34" spans="1:17" ht="25.5">
      <c r="A34" s="14"/>
      <c r="G34" s="9">
        <v>400</v>
      </c>
      <c r="H34" s="10" t="s">
        <v>397</v>
      </c>
      <c r="I34" s="10">
        <v>0.3</v>
      </c>
      <c r="J34" s="24"/>
      <c r="K34" s="24"/>
      <c r="L34" s="24"/>
      <c r="M34" s="10"/>
      <c r="N34" s="10"/>
      <c r="O34" s="39" t="e">
        <f t="shared" si="3"/>
        <v>#DIV/0!</v>
      </c>
      <c r="P34" s="10" t="e">
        <f t="shared" si="4"/>
        <v>#DIV/0!</v>
      </c>
      <c r="Q34" s="10">
        <f t="shared" si="5"/>
        <v>0</v>
      </c>
    </row>
    <row r="35" spans="1:17">
      <c r="A35" s="14"/>
      <c r="O35" s="38"/>
    </row>
    <row r="36" spans="1:17" ht="51">
      <c r="A36" s="14"/>
      <c r="B36" s="2" t="s">
        <v>392</v>
      </c>
      <c r="C36" s="2" t="s">
        <v>449</v>
      </c>
      <c r="D36" s="15" t="s">
        <v>450</v>
      </c>
      <c r="E36" s="15" t="s">
        <v>444</v>
      </c>
      <c r="F36" s="2" t="s">
        <v>44</v>
      </c>
      <c r="G36" s="9">
        <v>80</v>
      </c>
      <c r="H36" s="2" t="s">
        <v>396</v>
      </c>
      <c r="I36" s="2">
        <v>9</v>
      </c>
      <c r="K36" s="35">
        <v>14.879240506329101</v>
      </c>
      <c r="M36" s="13">
        <v>12.535</v>
      </c>
      <c r="O36" s="38">
        <f>AVERAGE(J36:N36)</f>
        <v>13.70712025316455</v>
      </c>
      <c r="P36" s="2">
        <f>SQRT(VAR(J36:N36))</f>
        <v>1.6576283587574927</v>
      </c>
      <c r="Q36" s="2">
        <f>COUNT(J36:N36)</f>
        <v>2</v>
      </c>
    </row>
    <row r="37" spans="1:17" ht="25.5">
      <c r="A37" s="14"/>
      <c r="D37" s="15"/>
      <c r="E37" s="15"/>
      <c r="G37" s="9">
        <v>200</v>
      </c>
      <c r="H37" s="2" t="s">
        <v>396</v>
      </c>
      <c r="I37" s="2">
        <v>9</v>
      </c>
      <c r="K37" s="22">
        <f>K36*DL_OH!$Y$95</f>
        <v>17.081250844208888</v>
      </c>
      <c r="M37" s="31">
        <f>M36*DL_OH!$Y$99</f>
        <v>14.65465000647715</v>
      </c>
      <c r="O37" s="38">
        <f>AVERAGE(J37:N37)</f>
        <v>15.867950425343018</v>
      </c>
      <c r="P37" s="2">
        <f>SQRT(VAR(J37:N37))</f>
        <v>1.7158659075930696</v>
      </c>
      <c r="Q37" s="2">
        <f>COUNT(J37:N37)</f>
        <v>2</v>
      </c>
    </row>
    <row r="38" spans="1:17" ht="25.5">
      <c r="A38" s="14"/>
      <c r="G38" s="9">
        <v>80</v>
      </c>
      <c r="H38" s="10" t="s">
        <v>397</v>
      </c>
      <c r="I38" s="10">
        <v>0.3</v>
      </c>
      <c r="J38" s="24"/>
      <c r="K38" s="34">
        <v>0.72075949367088599</v>
      </c>
      <c r="L38" s="24"/>
      <c r="M38" s="32">
        <v>0.42699999999999999</v>
      </c>
      <c r="N38" s="10"/>
      <c r="O38" s="39">
        <f>AVERAGE(J38:N38)</f>
        <v>0.57387974683544296</v>
      </c>
      <c r="P38" s="10">
        <f>SQRT(VAR(J38:N38))</f>
        <v>0.20771933001261036</v>
      </c>
      <c r="Q38" s="10">
        <f>COUNT(J38:N38)</f>
        <v>2</v>
      </c>
    </row>
    <row r="39" spans="1:17" ht="25.5">
      <c r="A39" s="14"/>
      <c r="G39" s="9">
        <v>200</v>
      </c>
      <c r="H39" s="10" t="s">
        <v>397</v>
      </c>
      <c r="I39" s="10">
        <v>0.3</v>
      </c>
      <c r="J39" s="24"/>
      <c r="K39" s="24">
        <f>K38*DL_OH!$Y$95</f>
        <v>0.82742621873075628</v>
      </c>
      <c r="L39" s="24"/>
      <c r="M39" s="32">
        <f>M38*DL_OH!$Y$99</f>
        <v>0.49920507002518888</v>
      </c>
      <c r="N39" s="10"/>
      <c r="O39" s="39">
        <f>AVERAGE(J39:N39)</f>
        <v>0.66331564437797264</v>
      </c>
      <c r="P39" s="10">
        <f>SQRT(VAR(J39:N39))</f>
        <v>0.23208739997854475</v>
      </c>
      <c r="Q39" s="10">
        <f>COUNT(J39:N39)</f>
        <v>2</v>
      </c>
    </row>
    <row r="40" spans="1:17">
      <c r="A40" s="14"/>
      <c r="K40" s="35"/>
      <c r="O40" s="38"/>
    </row>
    <row r="41" spans="1:17" ht="51">
      <c r="A41" s="14"/>
      <c r="B41" s="2" t="s">
        <v>392</v>
      </c>
      <c r="C41" s="2" t="s">
        <v>449</v>
      </c>
      <c r="D41" s="15" t="s">
        <v>450</v>
      </c>
      <c r="E41" s="15" t="s">
        <v>437</v>
      </c>
      <c r="F41" s="2" t="s">
        <v>44</v>
      </c>
      <c r="G41" s="9">
        <v>80</v>
      </c>
      <c r="H41" s="2" t="s">
        <v>396</v>
      </c>
      <c r="I41" s="2">
        <v>9</v>
      </c>
      <c r="K41" s="35">
        <v>14.9286075949367</v>
      </c>
      <c r="O41" s="38">
        <f t="shared" ref="O41:O46" si="6">AVERAGE(J41:N41)</f>
        <v>14.9286075949367</v>
      </c>
      <c r="P41" s="2" t="e">
        <f t="shared" ref="P41:P46" si="7">SQRT(VAR(J41:N41))</f>
        <v>#DIV/0!</v>
      </c>
      <c r="Q41" s="2">
        <f t="shared" ref="Q41:Q46" si="8">COUNT(J41:N41)</f>
        <v>1</v>
      </c>
    </row>
    <row r="42" spans="1:17" ht="25.5">
      <c r="A42" s="14"/>
      <c r="D42" s="15"/>
      <c r="E42" s="15"/>
      <c r="G42" s="9">
        <v>200</v>
      </c>
      <c r="H42" s="2" t="s">
        <v>396</v>
      </c>
      <c r="I42" s="2">
        <v>9</v>
      </c>
      <c r="K42" s="22">
        <f>K41*DL_OH!$Y$69</f>
        <v>16.948774486620202</v>
      </c>
      <c r="O42" s="38">
        <f t="shared" si="6"/>
        <v>16.948774486620202</v>
      </c>
      <c r="P42" s="2" t="e">
        <f t="shared" si="7"/>
        <v>#DIV/0!</v>
      </c>
      <c r="Q42" s="2">
        <f t="shared" si="8"/>
        <v>1</v>
      </c>
    </row>
    <row r="43" spans="1:17" ht="25.5">
      <c r="A43" s="14"/>
      <c r="D43" s="15"/>
      <c r="E43" s="15"/>
      <c r="G43" s="9">
        <v>400</v>
      </c>
      <c r="H43" s="2" t="s">
        <v>396</v>
      </c>
      <c r="I43" s="2">
        <v>9</v>
      </c>
      <c r="K43" s="22">
        <f>K41*DL_OH!$AC$69</f>
        <v>17.645322377621547</v>
      </c>
      <c r="O43" s="38">
        <f t="shared" si="6"/>
        <v>17.645322377621547</v>
      </c>
      <c r="P43" s="2" t="e">
        <f t="shared" si="7"/>
        <v>#DIV/0!</v>
      </c>
      <c r="Q43" s="2">
        <f t="shared" si="8"/>
        <v>1</v>
      </c>
    </row>
    <row r="44" spans="1:17" ht="25.5">
      <c r="A44" s="14"/>
      <c r="G44" s="9">
        <v>80</v>
      </c>
      <c r="H44" s="10" t="s">
        <v>397</v>
      </c>
      <c r="I44" s="10">
        <v>0.3</v>
      </c>
      <c r="J44" s="24"/>
      <c r="K44" s="34">
        <v>0.61215189873417697</v>
      </c>
      <c r="L44" s="24"/>
      <c r="M44" s="10"/>
      <c r="N44" s="10"/>
      <c r="O44" s="39">
        <f t="shared" si="6"/>
        <v>0.61215189873417697</v>
      </c>
      <c r="P44" s="10" t="e">
        <f t="shared" si="7"/>
        <v>#DIV/0!</v>
      </c>
      <c r="Q44" s="10">
        <f t="shared" si="8"/>
        <v>1</v>
      </c>
    </row>
    <row r="45" spans="1:17" ht="25.5">
      <c r="A45" s="14"/>
      <c r="G45" s="9">
        <v>200</v>
      </c>
      <c r="H45" s="10" t="s">
        <v>397</v>
      </c>
      <c r="I45" s="10">
        <v>0.3</v>
      </c>
      <c r="J45" s="24"/>
      <c r="K45" s="24">
        <f>K44*DL_OH!$Y$69</f>
        <v>0.69498943000691316</v>
      </c>
      <c r="L45" s="24"/>
      <c r="M45" s="10"/>
      <c r="N45" s="10"/>
      <c r="O45" s="39">
        <f t="shared" si="6"/>
        <v>0.69498943000691316</v>
      </c>
      <c r="P45" s="10" t="e">
        <f t="shared" si="7"/>
        <v>#DIV/0!</v>
      </c>
      <c r="Q45" s="10">
        <f t="shared" si="8"/>
        <v>1</v>
      </c>
    </row>
    <row r="46" spans="1:17" ht="25.5">
      <c r="A46" s="14"/>
      <c r="G46" s="9">
        <v>400</v>
      </c>
      <c r="H46" s="10" t="s">
        <v>397</v>
      </c>
      <c r="I46" s="10">
        <v>0.3</v>
      </c>
      <c r="J46" s="24"/>
      <c r="K46" s="24">
        <f>K44*DL_OH!$AC$69</f>
        <v>0.72355157897654498</v>
      </c>
      <c r="L46" s="24"/>
      <c r="M46" s="10"/>
      <c r="N46" s="10"/>
      <c r="O46" s="39">
        <f t="shared" si="6"/>
        <v>0.72355157897654498</v>
      </c>
      <c r="P46" s="10" t="e">
        <f t="shared" si="7"/>
        <v>#DIV/0!</v>
      </c>
      <c r="Q46" s="10">
        <f t="shared" si="8"/>
        <v>1</v>
      </c>
    </row>
    <row r="47" spans="1:17">
      <c r="A47" s="14"/>
      <c r="K47" s="35"/>
      <c r="O47" s="38"/>
    </row>
    <row r="48" spans="1:17" ht="51">
      <c r="A48" s="14"/>
      <c r="B48" s="2" t="s">
        <v>392</v>
      </c>
      <c r="C48" s="2" t="s">
        <v>451</v>
      </c>
      <c r="D48" s="15" t="s">
        <v>452</v>
      </c>
      <c r="E48" s="15" t="s">
        <v>444</v>
      </c>
      <c r="F48" s="2" t="s">
        <v>44</v>
      </c>
      <c r="G48" s="9">
        <v>80</v>
      </c>
      <c r="H48" s="2" t="s">
        <v>396</v>
      </c>
      <c r="I48" s="2">
        <v>9</v>
      </c>
      <c r="K48" s="35">
        <v>16.745316455696202</v>
      </c>
      <c r="O48" s="38">
        <f>AVERAGE(J48:N48)</f>
        <v>16.745316455696202</v>
      </c>
      <c r="P48" s="2" t="e">
        <f>SQRT(VAR(J48:N48))</f>
        <v>#DIV/0!</v>
      </c>
      <c r="Q48" s="2">
        <f>COUNT(J48:N48)</f>
        <v>1</v>
      </c>
    </row>
    <row r="49" spans="1:17" ht="25.5">
      <c r="A49" s="14"/>
      <c r="D49" s="15"/>
      <c r="E49" s="15"/>
      <c r="G49" s="9">
        <v>200</v>
      </c>
      <c r="H49" s="2" t="s">
        <v>396</v>
      </c>
      <c r="I49" s="2">
        <v>9</v>
      </c>
      <c r="K49" s="22">
        <f>K48*DL_OH!$Y$95</f>
        <v>19.223491328320037</v>
      </c>
      <c r="O49" s="38">
        <f>AVERAGE(J49:N49)</f>
        <v>19.223491328320037</v>
      </c>
      <c r="P49" s="2" t="e">
        <f>SQRT(VAR(J49:N49))</f>
        <v>#DIV/0!</v>
      </c>
      <c r="Q49" s="2">
        <f>COUNT(J49:N49)</f>
        <v>1</v>
      </c>
    </row>
    <row r="50" spans="1:17" ht="25.5">
      <c r="A50" s="14"/>
      <c r="G50" s="9">
        <v>80</v>
      </c>
      <c r="H50" s="10" t="s">
        <v>397</v>
      </c>
      <c r="I50" s="10">
        <v>0.3</v>
      </c>
      <c r="J50" s="24"/>
      <c r="K50" s="34">
        <v>0.99721518987341795</v>
      </c>
      <c r="L50" s="24"/>
      <c r="M50" s="10"/>
      <c r="N50" s="10"/>
      <c r="O50" s="39">
        <f>AVERAGE(J50:N50)</f>
        <v>0.99721518987341795</v>
      </c>
      <c r="P50" s="10" t="e">
        <f>SQRT(VAR(J50:N50))</f>
        <v>#DIV/0!</v>
      </c>
      <c r="Q50" s="10">
        <f>COUNT(J50:N50)</f>
        <v>1</v>
      </c>
    </row>
    <row r="51" spans="1:17" ht="25.5">
      <c r="A51" s="14"/>
      <c r="G51" s="9">
        <v>200</v>
      </c>
      <c r="H51" s="10" t="s">
        <v>397</v>
      </c>
      <c r="I51" s="10">
        <v>0.3</v>
      </c>
      <c r="J51" s="24"/>
      <c r="K51" s="24">
        <f>K50*DL_OH!$Y$95</f>
        <v>1.1447951793398139</v>
      </c>
      <c r="L51" s="24"/>
      <c r="M51" s="10"/>
      <c r="N51" s="10"/>
      <c r="O51" s="39">
        <f>AVERAGE(J51:N51)</f>
        <v>1.1447951793398139</v>
      </c>
      <c r="P51" s="10" t="e">
        <f>SQRT(VAR(J51:N51))</f>
        <v>#DIV/0!</v>
      </c>
      <c r="Q51" s="10">
        <f>COUNT(J51:N51)</f>
        <v>1</v>
      </c>
    </row>
    <row r="52" spans="1:17">
      <c r="A52" s="14"/>
      <c r="K52" s="35"/>
      <c r="O52" s="38"/>
    </row>
    <row r="53" spans="1:17" ht="51">
      <c r="A53" s="14"/>
      <c r="B53" s="2" t="s">
        <v>392</v>
      </c>
      <c r="C53" s="2" t="s">
        <v>451</v>
      </c>
      <c r="D53" s="15" t="s">
        <v>452</v>
      </c>
      <c r="E53" s="15" t="s">
        <v>437</v>
      </c>
      <c r="F53" s="2" t="s">
        <v>44</v>
      </c>
      <c r="G53" s="9">
        <v>80</v>
      </c>
      <c r="H53" s="2" t="s">
        <v>396</v>
      </c>
      <c r="I53" s="2">
        <v>9</v>
      </c>
      <c r="K53" s="35">
        <v>16.844050632911401</v>
      </c>
      <c r="O53" s="38">
        <f t="shared" ref="O53:O74" si="9">AVERAGE(J53:N53)</f>
        <v>16.844050632911401</v>
      </c>
      <c r="P53" s="2" t="e">
        <f t="shared" ref="P53:P62" si="10">SQRT(VAR(J53:N53))</f>
        <v>#DIV/0!</v>
      </c>
      <c r="Q53" s="2">
        <f t="shared" ref="Q53:Q74" si="11">COUNT(J53:N53)</f>
        <v>1</v>
      </c>
    </row>
    <row r="54" spans="1:17" ht="25.5">
      <c r="A54" s="14"/>
      <c r="D54" s="15"/>
      <c r="E54" s="15"/>
      <c r="G54" s="9">
        <v>200</v>
      </c>
      <c r="H54" s="2" t="s">
        <v>396</v>
      </c>
      <c r="I54" s="2">
        <v>9</v>
      </c>
      <c r="K54" s="22">
        <f>K53*DL_OH!$Y$69</f>
        <v>19.123418832125722</v>
      </c>
      <c r="O54" s="38">
        <f t="shared" si="9"/>
        <v>19.123418832125722</v>
      </c>
      <c r="P54" s="2" t="e">
        <f t="shared" si="10"/>
        <v>#DIV/0!</v>
      </c>
      <c r="Q54" s="2">
        <f t="shared" si="11"/>
        <v>1</v>
      </c>
    </row>
    <row r="55" spans="1:17" ht="25.5">
      <c r="A55" s="14"/>
      <c r="D55" s="15"/>
      <c r="E55" s="15"/>
      <c r="G55" s="9">
        <v>400</v>
      </c>
      <c r="H55" s="2" t="s">
        <v>396</v>
      </c>
      <c r="I55" s="2">
        <v>9</v>
      </c>
      <c r="K55" s="22">
        <f>K53*DL_OH!$AC$69</f>
        <v>19.909338608612693</v>
      </c>
      <c r="O55" s="38">
        <f t="shared" si="9"/>
        <v>19.909338608612693</v>
      </c>
      <c r="P55" s="2" t="e">
        <f t="shared" si="10"/>
        <v>#DIV/0!</v>
      </c>
      <c r="Q55" s="2">
        <f t="shared" si="11"/>
        <v>1</v>
      </c>
    </row>
    <row r="56" spans="1:17" ht="25.5">
      <c r="A56" s="14"/>
      <c r="G56" s="9">
        <v>80</v>
      </c>
      <c r="H56" s="10" t="s">
        <v>397</v>
      </c>
      <c r="I56" s="10">
        <v>0.3</v>
      </c>
      <c r="J56" s="24"/>
      <c r="K56" s="34">
        <v>0.99721518987341795</v>
      </c>
      <c r="L56" s="24"/>
      <c r="M56" s="10"/>
      <c r="N56" s="10"/>
      <c r="O56" s="39">
        <f t="shared" si="9"/>
        <v>0.99721518987341795</v>
      </c>
      <c r="P56" s="10" t="e">
        <f t="shared" si="10"/>
        <v>#DIV/0!</v>
      </c>
      <c r="Q56" s="10">
        <f t="shared" si="11"/>
        <v>1</v>
      </c>
    </row>
    <row r="57" spans="1:17" ht="25.5">
      <c r="A57" s="14"/>
      <c r="G57" s="9">
        <v>200</v>
      </c>
      <c r="H57" s="10" t="s">
        <v>397</v>
      </c>
      <c r="I57" s="10">
        <v>0.3</v>
      </c>
      <c r="J57" s="24"/>
      <c r="K57" s="24">
        <f>K56*DL_OH!$Y$69</f>
        <v>1.1321602004951334</v>
      </c>
      <c r="L57" s="24"/>
      <c r="M57" s="10"/>
      <c r="N57" s="10"/>
      <c r="O57" s="39">
        <f t="shared" si="9"/>
        <v>1.1321602004951334</v>
      </c>
      <c r="P57" s="10" t="e">
        <f t="shared" si="10"/>
        <v>#DIV/0!</v>
      </c>
      <c r="Q57" s="10">
        <f t="shared" si="11"/>
        <v>1</v>
      </c>
    </row>
    <row r="58" spans="1:17" ht="25.5">
      <c r="A58" s="14"/>
      <c r="G58" s="9">
        <v>400</v>
      </c>
      <c r="H58" s="10" t="s">
        <v>397</v>
      </c>
      <c r="I58" s="10">
        <v>0.3</v>
      </c>
      <c r="J58" s="24"/>
      <c r="K58" s="24">
        <f>K56*DL_OH!$AC$69</f>
        <v>1.1786888625263079</v>
      </c>
      <c r="L58" s="24"/>
      <c r="M58" s="10"/>
      <c r="N58" s="10"/>
      <c r="O58" s="39">
        <f t="shared" si="9"/>
        <v>1.1786888625263079</v>
      </c>
      <c r="P58" s="10" t="e">
        <f t="shared" si="10"/>
        <v>#DIV/0!</v>
      </c>
      <c r="Q58" s="10">
        <f t="shared" si="11"/>
        <v>1</v>
      </c>
    </row>
    <row r="59" spans="1:17" ht="51">
      <c r="A59" s="14"/>
      <c r="B59" s="2" t="s">
        <v>392</v>
      </c>
      <c r="C59" s="2" t="s">
        <v>453</v>
      </c>
      <c r="D59" s="15" t="s">
        <v>454</v>
      </c>
      <c r="E59" s="15" t="s">
        <v>455</v>
      </c>
      <c r="F59" s="2" t="s">
        <v>43</v>
      </c>
      <c r="G59" s="9">
        <v>80</v>
      </c>
      <c r="H59" s="2" t="s">
        <v>396</v>
      </c>
      <c r="I59" s="2">
        <v>9</v>
      </c>
      <c r="O59" s="38" t="e">
        <f t="shared" si="9"/>
        <v>#DIV/0!</v>
      </c>
      <c r="P59" s="2" t="e">
        <f t="shared" si="10"/>
        <v>#DIV/0!</v>
      </c>
      <c r="Q59" s="2">
        <f t="shared" si="11"/>
        <v>0</v>
      </c>
    </row>
    <row r="60" spans="1:17" ht="25.5">
      <c r="A60" s="14"/>
      <c r="D60" s="15"/>
      <c r="E60" s="15"/>
      <c r="G60" s="9">
        <v>200</v>
      </c>
      <c r="H60" s="2" t="s">
        <v>396</v>
      </c>
      <c r="I60" s="2">
        <v>9</v>
      </c>
      <c r="O60" s="38" t="e">
        <f t="shared" si="9"/>
        <v>#DIV/0!</v>
      </c>
      <c r="P60" s="2" t="e">
        <f t="shared" si="10"/>
        <v>#DIV/0!</v>
      </c>
      <c r="Q60" s="2">
        <f t="shared" si="11"/>
        <v>0</v>
      </c>
    </row>
    <row r="61" spans="1:17" ht="25.5">
      <c r="A61" s="14"/>
      <c r="G61" s="9">
        <v>80</v>
      </c>
      <c r="H61" s="10" t="s">
        <v>397</v>
      </c>
      <c r="I61" s="10">
        <v>0.3</v>
      </c>
      <c r="J61" s="24"/>
      <c r="K61" s="24"/>
      <c r="L61" s="24"/>
      <c r="M61" s="10"/>
      <c r="N61" s="10"/>
      <c r="O61" s="39" t="e">
        <f t="shared" si="9"/>
        <v>#DIV/0!</v>
      </c>
      <c r="P61" s="10" t="e">
        <f t="shared" si="10"/>
        <v>#DIV/0!</v>
      </c>
      <c r="Q61" s="10">
        <f t="shared" si="11"/>
        <v>0</v>
      </c>
    </row>
    <row r="62" spans="1:17" ht="25.5">
      <c r="A62" s="14"/>
      <c r="G62" s="9">
        <v>200</v>
      </c>
      <c r="H62" s="10" t="s">
        <v>397</v>
      </c>
      <c r="I62" s="10">
        <v>0.3</v>
      </c>
      <c r="J62" s="24"/>
      <c r="K62" s="24"/>
      <c r="L62" s="24"/>
      <c r="M62" s="10"/>
      <c r="N62" s="10"/>
      <c r="O62" s="39" t="e">
        <f t="shared" si="9"/>
        <v>#DIV/0!</v>
      </c>
      <c r="P62" s="10" t="e">
        <f t="shared" si="10"/>
        <v>#DIV/0!</v>
      </c>
      <c r="Q62" s="10">
        <f t="shared" si="11"/>
        <v>0</v>
      </c>
    </row>
    <row r="63" spans="1:17" ht="51">
      <c r="A63" s="14"/>
      <c r="B63" s="2" t="s">
        <v>392</v>
      </c>
      <c r="C63" s="2" t="s">
        <v>456</v>
      </c>
      <c r="D63" s="15" t="s">
        <v>487</v>
      </c>
      <c r="E63" s="15" t="s">
        <v>437</v>
      </c>
      <c r="F63" s="2" t="s">
        <v>184</v>
      </c>
      <c r="G63" s="9">
        <v>80</v>
      </c>
      <c r="H63" s="2" t="s">
        <v>396</v>
      </c>
      <c r="I63" s="2">
        <v>9</v>
      </c>
      <c r="O63" s="38" t="e">
        <f t="shared" si="9"/>
        <v>#DIV/0!</v>
      </c>
      <c r="Q63" s="2">
        <f t="shared" si="11"/>
        <v>0</v>
      </c>
    </row>
    <row r="64" spans="1:17" ht="25.5">
      <c r="A64" s="14"/>
      <c r="D64" s="15"/>
      <c r="E64" s="15"/>
      <c r="G64" s="9">
        <v>200</v>
      </c>
      <c r="H64" s="2" t="s">
        <v>396</v>
      </c>
      <c r="I64" s="2">
        <v>9</v>
      </c>
      <c r="O64" s="38" t="e">
        <f t="shared" si="9"/>
        <v>#DIV/0!</v>
      </c>
      <c r="P64" s="2" t="e">
        <f>SQRT(VAR(J64:N64))</f>
        <v>#DIV/0!</v>
      </c>
      <c r="Q64" s="2">
        <f t="shared" si="11"/>
        <v>0</v>
      </c>
    </row>
    <row r="65" spans="1:17" ht="25.5">
      <c r="A65" s="14"/>
      <c r="D65" s="15"/>
      <c r="E65" s="15"/>
      <c r="G65" s="9">
        <v>400</v>
      </c>
      <c r="H65" s="2" t="s">
        <v>396</v>
      </c>
      <c r="I65" s="2">
        <v>9</v>
      </c>
      <c r="O65" s="38" t="e">
        <f t="shared" si="9"/>
        <v>#DIV/0!</v>
      </c>
      <c r="P65" s="2" t="e">
        <f>SQRT(VAR(J65:N65))</f>
        <v>#DIV/0!</v>
      </c>
      <c r="Q65" s="2">
        <f t="shared" si="11"/>
        <v>0</v>
      </c>
    </row>
    <row r="66" spans="1:17" ht="25.5">
      <c r="A66" s="14"/>
      <c r="G66" s="9">
        <v>80</v>
      </c>
      <c r="H66" s="10" t="s">
        <v>397</v>
      </c>
      <c r="I66" s="10">
        <v>0.3</v>
      </c>
      <c r="J66" s="24"/>
      <c r="K66" s="24"/>
      <c r="L66" s="24"/>
      <c r="M66" s="10"/>
      <c r="N66" s="10"/>
      <c r="O66" s="39" t="e">
        <f t="shared" si="9"/>
        <v>#DIV/0!</v>
      </c>
      <c r="P66" s="10"/>
      <c r="Q66" s="10">
        <f t="shared" si="11"/>
        <v>0</v>
      </c>
    </row>
    <row r="67" spans="1:17" ht="25.5">
      <c r="A67" s="14"/>
      <c r="G67" s="9">
        <v>200</v>
      </c>
      <c r="H67" s="10" t="s">
        <v>397</v>
      </c>
      <c r="I67" s="10">
        <v>0.3</v>
      </c>
      <c r="J67" s="24"/>
      <c r="K67" s="24"/>
      <c r="L67" s="24"/>
      <c r="M67" s="10"/>
      <c r="N67" s="10"/>
      <c r="O67" s="39" t="e">
        <f t="shared" si="9"/>
        <v>#DIV/0!</v>
      </c>
      <c r="P67" s="10" t="e">
        <f>SQRT(VAR(J67:N67))</f>
        <v>#DIV/0!</v>
      </c>
      <c r="Q67" s="10">
        <f t="shared" si="11"/>
        <v>0</v>
      </c>
    </row>
    <row r="68" spans="1:17" ht="25.5">
      <c r="A68" s="14"/>
      <c r="G68" s="9">
        <v>400</v>
      </c>
      <c r="H68" s="10" t="s">
        <v>397</v>
      </c>
      <c r="I68" s="10">
        <v>0.3</v>
      </c>
      <c r="J68" s="24"/>
      <c r="K68" s="24"/>
      <c r="L68" s="24"/>
      <c r="M68" s="10"/>
      <c r="N68" s="10"/>
      <c r="O68" s="39" t="e">
        <f t="shared" si="9"/>
        <v>#DIV/0!</v>
      </c>
      <c r="P68" s="10" t="e">
        <f>SQRT(VAR(J68:N68))</f>
        <v>#DIV/0!</v>
      </c>
      <c r="Q68" s="10">
        <f t="shared" si="11"/>
        <v>0</v>
      </c>
    </row>
    <row r="69" spans="1:17" ht="51">
      <c r="A69" s="14"/>
      <c r="B69" s="2" t="s">
        <v>392</v>
      </c>
      <c r="C69" s="13" t="s">
        <v>458</v>
      </c>
      <c r="D69" s="13" t="s">
        <v>501</v>
      </c>
      <c r="E69" s="13" t="s">
        <v>437</v>
      </c>
      <c r="F69" s="13" t="s">
        <v>43</v>
      </c>
      <c r="G69" s="9">
        <v>80</v>
      </c>
      <c r="H69" s="2" t="s">
        <v>396</v>
      </c>
      <c r="I69" s="2">
        <v>9</v>
      </c>
      <c r="O69" s="38" t="e">
        <f t="shared" si="9"/>
        <v>#DIV/0!</v>
      </c>
      <c r="Q69" s="2">
        <f t="shared" si="11"/>
        <v>0</v>
      </c>
    </row>
    <row r="70" spans="1:17" ht="25.5">
      <c r="A70" s="14"/>
      <c r="D70" s="15"/>
      <c r="E70" s="15"/>
      <c r="G70" s="9">
        <v>200</v>
      </c>
      <c r="H70" s="2" t="s">
        <v>396</v>
      </c>
      <c r="I70" s="2">
        <v>9</v>
      </c>
      <c r="O70" s="38" t="e">
        <f t="shared" si="9"/>
        <v>#DIV/0!</v>
      </c>
      <c r="P70" s="2" t="e">
        <f>SQRT(VAR(J70:N70))</f>
        <v>#DIV/0!</v>
      </c>
      <c r="Q70" s="2">
        <f t="shared" si="11"/>
        <v>0</v>
      </c>
    </row>
    <row r="71" spans="1:17" ht="25.5">
      <c r="A71" s="14"/>
      <c r="D71" s="15"/>
      <c r="E71" s="15"/>
      <c r="G71" s="9">
        <v>400</v>
      </c>
      <c r="H71" s="2" t="s">
        <v>396</v>
      </c>
      <c r="I71" s="2">
        <v>9</v>
      </c>
      <c r="O71" s="38" t="e">
        <f t="shared" si="9"/>
        <v>#DIV/0!</v>
      </c>
      <c r="P71" s="2" t="e">
        <f>SQRT(VAR(J71:N71))</f>
        <v>#DIV/0!</v>
      </c>
      <c r="Q71" s="2">
        <f t="shared" si="11"/>
        <v>0</v>
      </c>
    </row>
    <row r="72" spans="1:17" ht="25.5">
      <c r="A72" s="14"/>
      <c r="G72" s="9">
        <v>80</v>
      </c>
      <c r="H72" s="10" t="s">
        <v>397</v>
      </c>
      <c r="I72" s="10">
        <v>0.3</v>
      </c>
      <c r="J72" s="24"/>
      <c r="K72" s="24"/>
      <c r="L72" s="24"/>
      <c r="M72" s="10"/>
      <c r="N72" s="10"/>
      <c r="O72" s="39" t="e">
        <f t="shared" si="9"/>
        <v>#DIV/0!</v>
      </c>
      <c r="P72" s="10"/>
      <c r="Q72" s="10">
        <f t="shared" si="11"/>
        <v>0</v>
      </c>
    </row>
    <row r="73" spans="1:17" ht="25.5">
      <c r="A73" s="14"/>
      <c r="G73" s="9">
        <v>200</v>
      </c>
      <c r="H73" s="10" t="s">
        <v>397</v>
      </c>
      <c r="I73" s="10">
        <v>0.3</v>
      </c>
      <c r="J73" s="24"/>
      <c r="K73" s="24"/>
      <c r="L73" s="24"/>
      <c r="M73" s="10"/>
      <c r="N73" s="10"/>
      <c r="O73" s="39" t="e">
        <f t="shared" si="9"/>
        <v>#DIV/0!</v>
      </c>
      <c r="P73" s="10" t="e">
        <f>SQRT(VAR(J73:N73))</f>
        <v>#DIV/0!</v>
      </c>
      <c r="Q73" s="10">
        <f t="shared" si="11"/>
        <v>0</v>
      </c>
    </row>
    <row r="74" spans="1:17" ht="25.5">
      <c r="A74" s="14"/>
      <c r="G74" s="9">
        <v>400</v>
      </c>
      <c r="H74" s="10" t="s">
        <v>397</v>
      </c>
      <c r="I74" s="10">
        <v>0.3</v>
      </c>
      <c r="J74" s="24"/>
      <c r="K74" s="24"/>
      <c r="L74" s="24"/>
      <c r="M74" s="10"/>
      <c r="N74" s="10"/>
      <c r="O74" s="39" t="e">
        <f t="shared" si="9"/>
        <v>#DIV/0!</v>
      </c>
      <c r="P74" s="10" t="e">
        <f>SQRT(VAR(J74:N74))</f>
        <v>#DIV/0!</v>
      </c>
      <c r="Q74" s="10">
        <f t="shared" si="11"/>
        <v>0</v>
      </c>
    </row>
    <row r="75" spans="1:17">
      <c r="A75" s="14"/>
      <c r="O75" s="38"/>
    </row>
    <row r="76" spans="1:17">
      <c r="A76" s="5"/>
      <c r="O76" s="38"/>
    </row>
    <row r="77" spans="1:17">
      <c r="O77" s="38"/>
    </row>
    <row r="78" spans="1:17">
      <c r="A78" s="16"/>
      <c r="B78" s="6" t="s">
        <v>18</v>
      </c>
      <c r="C78" s="6"/>
      <c r="D78" s="6"/>
      <c r="E78" s="6"/>
      <c r="F78" s="6"/>
      <c r="G78" s="17"/>
      <c r="H78" s="6"/>
      <c r="I78" s="6"/>
      <c r="J78" s="29"/>
      <c r="K78" s="29"/>
      <c r="L78" s="29"/>
      <c r="M78" s="6"/>
      <c r="N78" s="6"/>
      <c r="O78" s="40"/>
      <c r="P78" s="6"/>
      <c r="Q78" s="6"/>
    </row>
    <row r="79" spans="1:17" ht="51">
      <c r="A79" s="16"/>
      <c r="B79" s="2" t="s">
        <v>392</v>
      </c>
      <c r="C79" s="2" t="s">
        <v>459</v>
      </c>
      <c r="D79" s="2" t="s">
        <v>460</v>
      </c>
      <c r="E79" s="2" t="s">
        <v>437</v>
      </c>
      <c r="H79" s="2" t="s">
        <v>396</v>
      </c>
      <c r="I79" s="2">
        <v>6.75</v>
      </c>
      <c r="O79" s="38" t="e">
        <f>AVERAGE(J79:N79)</f>
        <v>#DIV/0!</v>
      </c>
      <c r="P79" s="2" t="e">
        <f>SQRT(VAR(J79:N79))</f>
        <v>#DIV/0!</v>
      </c>
      <c r="Q79" s="2">
        <f>COUNT(J79:N79)</f>
        <v>0</v>
      </c>
    </row>
    <row r="80" spans="1:17" ht="25.5">
      <c r="A80" s="16"/>
      <c r="H80" s="10" t="s">
        <v>397</v>
      </c>
      <c r="I80" s="10">
        <v>0.21</v>
      </c>
      <c r="J80" s="24"/>
      <c r="K80" s="24"/>
      <c r="L80" s="24"/>
      <c r="M80" s="10"/>
      <c r="N80" s="10"/>
      <c r="O80" s="39" t="e">
        <f>AVERAGE(J80:N80)</f>
        <v>#DIV/0!</v>
      </c>
      <c r="P80" s="10" t="e">
        <f>SQRT(VAR(J80:N80))</f>
        <v>#DIV/0!</v>
      </c>
      <c r="Q80" s="10">
        <f>COUNT(J80:N80)</f>
        <v>0</v>
      </c>
    </row>
    <row r="81" spans="1:17">
      <c r="A81" s="16"/>
      <c r="O81" s="38"/>
    </row>
    <row r="82" spans="1:17" ht="51">
      <c r="A82" s="16"/>
      <c r="B82" s="2" t="s">
        <v>392</v>
      </c>
      <c r="C82" s="2" t="s">
        <v>461</v>
      </c>
      <c r="D82" s="2" t="s">
        <v>462</v>
      </c>
      <c r="E82" s="2" t="s">
        <v>437</v>
      </c>
      <c r="H82" s="2" t="s">
        <v>396</v>
      </c>
      <c r="I82" s="2">
        <v>6.75</v>
      </c>
      <c r="O82" s="38" t="e">
        <f>AVERAGE(J82:N82)</f>
        <v>#DIV/0!</v>
      </c>
      <c r="P82" s="2" t="e">
        <f>SQRT(VAR(J82:N82))</f>
        <v>#DIV/0!</v>
      </c>
      <c r="Q82" s="2">
        <f>COUNT(J82:N82)</f>
        <v>0</v>
      </c>
    </row>
    <row r="83" spans="1:17" ht="25.5">
      <c r="A83" s="16"/>
      <c r="H83" s="10" t="s">
        <v>397</v>
      </c>
      <c r="I83" s="10">
        <v>0.21</v>
      </c>
      <c r="J83" s="24"/>
      <c r="K83" s="24"/>
      <c r="L83" s="24"/>
      <c r="M83" s="10"/>
      <c r="N83" s="10"/>
      <c r="O83" s="39" t="e">
        <f>AVERAGE(J83:N83)</f>
        <v>#DIV/0!</v>
      </c>
      <c r="P83" s="10" t="e">
        <f>SQRT(VAR(J83:N83))</f>
        <v>#DIV/0!</v>
      </c>
      <c r="Q83" s="10">
        <f>COUNT(J83:N83)</f>
        <v>0</v>
      </c>
    </row>
    <row r="84" spans="1:17" ht="51">
      <c r="A84" s="368"/>
      <c r="B84" s="2" t="s">
        <v>392</v>
      </c>
      <c r="C84" s="13" t="s">
        <v>442</v>
      </c>
      <c r="D84" s="13" t="s">
        <v>463</v>
      </c>
      <c r="E84" s="13" t="s">
        <v>444</v>
      </c>
      <c r="H84" s="2" t="s">
        <v>396</v>
      </c>
      <c r="I84" s="2">
        <v>6.75</v>
      </c>
      <c r="O84" s="38" t="e">
        <f>AVERAGE(J84:N84)</f>
        <v>#DIV/0!</v>
      </c>
      <c r="P84" s="2" t="e">
        <f>SQRT(VAR(J84:N84))</f>
        <v>#DIV/0!</v>
      </c>
      <c r="Q84" s="2">
        <f>COUNT(J84:N84)</f>
        <v>0</v>
      </c>
    </row>
    <row r="85" spans="1:17" ht="25.5">
      <c r="A85" s="368"/>
      <c r="H85" s="10" t="s">
        <v>397</v>
      </c>
      <c r="I85" s="10">
        <v>0.21</v>
      </c>
      <c r="J85" s="24"/>
      <c r="K85" s="24"/>
      <c r="L85" s="24"/>
      <c r="M85" s="10"/>
      <c r="N85" s="10"/>
      <c r="O85" s="39" t="e">
        <f>AVERAGE(J85:N85)</f>
        <v>#DIV/0!</v>
      </c>
      <c r="P85" s="10" t="e">
        <f>SQRT(VAR(J85:N85))</f>
        <v>#DIV/0!</v>
      </c>
      <c r="Q85" s="10">
        <f>COUNT(J85:N85)</f>
        <v>0</v>
      </c>
    </row>
    <row r="86" spans="1:17">
      <c r="A86" s="16"/>
      <c r="O86" s="38"/>
    </row>
    <row r="87" spans="1:17" ht="12.75" customHeight="1">
      <c r="A87" s="471" t="s">
        <v>464</v>
      </c>
      <c r="B87" s="11" t="s">
        <v>19</v>
      </c>
      <c r="C87" s="11"/>
      <c r="D87" s="11"/>
      <c r="E87" s="11"/>
      <c r="F87" s="11"/>
      <c r="G87" s="12"/>
      <c r="H87" s="6"/>
      <c r="I87" s="6"/>
      <c r="J87" s="29"/>
      <c r="K87" s="29"/>
      <c r="L87" s="29"/>
      <c r="M87" s="6"/>
      <c r="N87" s="6"/>
      <c r="O87" s="40"/>
      <c r="P87" s="6"/>
      <c r="Q87" s="6"/>
    </row>
    <row r="88" spans="1:17" ht="51">
      <c r="A88" s="471"/>
      <c r="B88" s="2" t="s">
        <v>392</v>
      </c>
      <c r="C88" s="2" t="s">
        <v>445</v>
      </c>
      <c r="D88" s="2" t="s">
        <v>465</v>
      </c>
      <c r="E88" s="2" t="s">
        <v>444</v>
      </c>
      <c r="F88" s="2" t="s">
        <v>43</v>
      </c>
      <c r="H88" s="2" t="s">
        <v>396</v>
      </c>
      <c r="I88" s="2">
        <v>6.75</v>
      </c>
      <c r="J88" s="22">
        <f>UL_OH!R76*7.392</f>
        <v>7.0365358980093937</v>
      </c>
      <c r="O88" s="38">
        <f>AVERAGE(J88:N88)</f>
        <v>7.0365358980093937</v>
      </c>
      <c r="P88" s="2" t="e">
        <f>SQRT(VAR(J88:N88))</f>
        <v>#DIV/0!</v>
      </c>
      <c r="Q88" s="2">
        <f>COUNT(J88:N88)</f>
        <v>1</v>
      </c>
    </row>
    <row r="89" spans="1:17" ht="25.5">
      <c r="A89" s="471"/>
      <c r="H89" s="10" t="s">
        <v>397</v>
      </c>
      <c r="I89" s="10">
        <v>0.21</v>
      </c>
      <c r="J89" s="24">
        <f>UL_OH!R76*0.425</f>
        <v>0.40456273764258549</v>
      </c>
      <c r="K89" s="24"/>
      <c r="L89" s="24"/>
      <c r="M89" s="10"/>
      <c r="N89" s="10"/>
      <c r="O89" s="39">
        <f>AVERAGE(J89:N89)</f>
        <v>0.40456273764258549</v>
      </c>
      <c r="P89" s="10" t="e">
        <f>SQRT(VAR(J89:N89))</f>
        <v>#DIV/0!</v>
      </c>
      <c r="Q89" s="10">
        <f>COUNT(J89:N89)</f>
        <v>1</v>
      </c>
    </row>
    <row r="90" spans="1:17">
      <c r="A90" s="471"/>
      <c r="O90" s="38"/>
    </row>
    <row r="91" spans="1:17">
      <c r="A91" s="471"/>
      <c r="O91" s="38"/>
    </row>
    <row r="92" spans="1:17" ht="51">
      <c r="A92" s="471"/>
      <c r="B92" s="2" t="s">
        <v>392</v>
      </c>
      <c r="C92" s="2" t="s">
        <v>447</v>
      </c>
      <c r="D92" s="2" t="s">
        <v>466</v>
      </c>
      <c r="E92" s="2" t="s">
        <v>437</v>
      </c>
      <c r="F92" s="2" t="s">
        <v>44</v>
      </c>
      <c r="H92" s="2" t="s">
        <v>396</v>
      </c>
      <c r="I92" s="2">
        <v>6.75</v>
      </c>
      <c r="O92" s="38" t="e">
        <f>AVERAGE(J92:N92)</f>
        <v>#DIV/0!</v>
      </c>
      <c r="P92" s="2" t="e">
        <f>SQRT(VAR(J92:N92))</f>
        <v>#DIV/0!</v>
      </c>
      <c r="Q92" s="2">
        <f>COUNT(J92:N92)</f>
        <v>0</v>
      </c>
    </row>
    <row r="93" spans="1:17" ht="25.5">
      <c r="A93" s="471"/>
      <c r="H93" s="10" t="s">
        <v>397</v>
      </c>
      <c r="I93" s="10">
        <v>0.21</v>
      </c>
      <c r="J93" s="24"/>
      <c r="K93" s="24"/>
      <c r="L93" s="24"/>
      <c r="M93" s="10"/>
      <c r="N93" s="10"/>
      <c r="O93" s="39" t="e">
        <f>AVERAGE(J93:N93)</f>
        <v>#DIV/0!</v>
      </c>
      <c r="P93" s="10" t="e">
        <f>SQRT(VAR(J93:N93))</f>
        <v>#DIV/0!</v>
      </c>
      <c r="Q93" s="10">
        <f>COUNT(J93:N93)</f>
        <v>0</v>
      </c>
    </row>
    <row r="94" spans="1:17">
      <c r="A94" s="18"/>
      <c r="O94" s="38"/>
    </row>
    <row r="95" spans="1:17" ht="51">
      <c r="A95" s="18"/>
      <c r="B95" s="2" t="s">
        <v>392</v>
      </c>
      <c r="C95" s="2" t="s">
        <v>449</v>
      </c>
      <c r="D95" s="15" t="s">
        <v>467</v>
      </c>
      <c r="E95" s="15" t="s">
        <v>444</v>
      </c>
      <c r="F95" s="2" t="s">
        <v>44</v>
      </c>
      <c r="H95" s="2" t="s">
        <v>396</v>
      </c>
      <c r="I95" s="2">
        <v>6.75</v>
      </c>
      <c r="K95" s="35">
        <v>7.44</v>
      </c>
      <c r="O95" s="38">
        <f t="shared" ref="O95:O106" si="12">AVERAGE(J95:N95)</f>
        <v>7.44</v>
      </c>
      <c r="P95" s="2" t="e">
        <f t="shared" ref="P95:P104" si="13">SQRT(VAR(J95:N95))</f>
        <v>#DIV/0!</v>
      </c>
      <c r="Q95" s="2">
        <f t="shared" ref="Q95:Q104" si="14">COUNT(J95:N95)</f>
        <v>1</v>
      </c>
    </row>
    <row r="96" spans="1:17" ht="25.5">
      <c r="A96" s="18"/>
      <c r="H96" s="10" t="s">
        <v>397</v>
      </c>
      <c r="I96" s="10">
        <v>0.21</v>
      </c>
      <c r="J96" s="24"/>
      <c r="K96" s="34">
        <v>0.374</v>
      </c>
      <c r="L96" s="24"/>
      <c r="M96" s="10"/>
      <c r="N96" s="10"/>
      <c r="O96" s="39">
        <f t="shared" si="12"/>
        <v>0.374</v>
      </c>
      <c r="P96" s="10" t="e">
        <f t="shared" si="13"/>
        <v>#DIV/0!</v>
      </c>
      <c r="Q96" s="10">
        <f t="shared" si="14"/>
        <v>1</v>
      </c>
    </row>
    <row r="97" spans="1:17" ht="51">
      <c r="A97" s="18"/>
      <c r="B97" s="2" t="s">
        <v>392</v>
      </c>
      <c r="C97" s="2" t="s">
        <v>468</v>
      </c>
      <c r="D97" s="15" t="s">
        <v>469</v>
      </c>
      <c r="E97" s="15" t="s">
        <v>444</v>
      </c>
      <c r="F97" s="2" t="s">
        <v>43</v>
      </c>
      <c r="H97" s="2" t="s">
        <v>396</v>
      </c>
      <c r="I97" s="2">
        <v>6.75</v>
      </c>
      <c r="O97" s="38" t="e">
        <f t="shared" si="12"/>
        <v>#DIV/0!</v>
      </c>
      <c r="P97" s="2" t="e">
        <f t="shared" si="13"/>
        <v>#DIV/0!</v>
      </c>
      <c r="Q97" s="2">
        <f t="shared" si="14"/>
        <v>0</v>
      </c>
    </row>
    <row r="98" spans="1:17" ht="25.5">
      <c r="A98" s="18"/>
      <c r="H98" s="10" t="s">
        <v>397</v>
      </c>
      <c r="I98" s="10">
        <v>0.21</v>
      </c>
      <c r="J98" s="24"/>
      <c r="K98" s="24"/>
      <c r="L98" s="24"/>
      <c r="M98" s="10"/>
      <c r="N98" s="10"/>
      <c r="O98" s="39" t="e">
        <f t="shared" si="12"/>
        <v>#DIV/0!</v>
      </c>
      <c r="P98" s="10" t="e">
        <f t="shared" si="13"/>
        <v>#DIV/0!</v>
      </c>
      <c r="Q98" s="10">
        <f t="shared" si="14"/>
        <v>0</v>
      </c>
    </row>
    <row r="99" spans="1:17" ht="51">
      <c r="A99" s="18"/>
      <c r="B99" s="2" t="s">
        <v>392</v>
      </c>
      <c r="C99" s="2" t="s">
        <v>470</v>
      </c>
      <c r="D99" s="15" t="s">
        <v>488</v>
      </c>
      <c r="E99" s="2" t="s">
        <v>437</v>
      </c>
      <c r="F99" s="2" t="s">
        <v>184</v>
      </c>
      <c r="H99" s="2" t="s">
        <v>396</v>
      </c>
      <c r="I99" s="2">
        <v>6.75</v>
      </c>
      <c r="O99" s="38" t="e">
        <f t="shared" si="12"/>
        <v>#DIV/0!</v>
      </c>
      <c r="P99" s="2" t="e">
        <f t="shared" si="13"/>
        <v>#DIV/0!</v>
      </c>
      <c r="Q99" s="2">
        <f t="shared" si="14"/>
        <v>0</v>
      </c>
    </row>
    <row r="100" spans="1:17" ht="25.5">
      <c r="A100" s="48"/>
      <c r="H100" s="10" t="s">
        <v>397</v>
      </c>
      <c r="I100" s="10">
        <v>0.21</v>
      </c>
      <c r="J100" s="24"/>
      <c r="K100" s="24"/>
      <c r="L100" s="24"/>
      <c r="M100" s="10"/>
      <c r="N100" s="10"/>
      <c r="O100" s="39" t="e">
        <f t="shared" si="12"/>
        <v>#DIV/0!</v>
      </c>
      <c r="P100" s="10" t="e">
        <f t="shared" si="13"/>
        <v>#DIV/0!</v>
      </c>
      <c r="Q100" s="10">
        <f t="shared" si="14"/>
        <v>0</v>
      </c>
    </row>
    <row r="101" spans="1:17" ht="51">
      <c r="A101" s="18"/>
      <c r="B101" s="2" t="s">
        <v>392</v>
      </c>
      <c r="C101" s="2" t="s">
        <v>472</v>
      </c>
      <c r="D101" s="2" t="s">
        <v>473</v>
      </c>
      <c r="E101" s="2" t="s">
        <v>444</v>
      </c>
      <c r="F101" s="2" t="s">
        <v>43</v>
      </c>
      <c r="H101" s="2" t="s">
        <v>396</v>
      </c>
      <c r="I101" s="2">
        <v>6.75</v>
      </c>
      <c r="J101" s="22">
        <f>UL_OH!$R$76*6.382</f>
        <v>6.0751044509058367</v>
      </c>
      <c r="O101" s="38">
        <f t="shared" si="12"/>
        <v>6.0751044509058367</v>
      </c>
      <c r="P101" s="2" t="e">
        <f t="shared" si="13"/>
        <v>#DIV/0!</v>
      </c>
      <c r="Q101" s="2">
        <f t="shared" si="14"/>
        <v>1</v>
      </c>
    </row>
    <row r="102" spans="1:17" ht="25.5">
      <c r="A102" s="18"/>
      <c r="H102" s="10" t="s">
        <v>397</v>
      </c>
      <c r="I102" s="10">
        <v>0.21</v>
      </c>
      <c r="J102" s="24">
        <f>UL_OH!$R$76*0.245</f>
        <v>0.23321851934690224</v>
      </c>
      <c r="K102" s="24"/>
      <c r="L102" s="24"/>
      <c r="M102" s="10"/>
      <c r="N102" s="10"/>
      <c r="O102" s="39">
        <f t="shared" si="12"/>
        <v>0.23321851934690224</v>
      </c>
      <c r="P102" s="10" t="e">
        <f t="shared" si="13"/>
        <v>#DIV/0!</v>
      </c>
      <c r="Q102" s="10">
        <f t="shared" si="14"/>
        <v>1</v>
      </c>
    </row>
    <row r="103" spans="1:17" ht="51">
      <c r="A103" s="18"/>
      <c r="B103" s="2" t="s">
        <v>392</v>
      </c>
      <c r="C103" s="13" t="s">
        <v>489</v>
      </c>
      <c r="D103" s="13" t="s">
        <v>475</v>
      </c>
      <c r="E103" s="13" t="s">
        <v>437</v>
      </c>
      <c r="F103" s="13" t="s">
        <v>43</v>
      </c>
      <c r="G103" s="2"/>
      <c r="H103" s="2" t="s">
        <v>396</v>
      </c>
      <c r="I103" s="2">
        <v>6.75</v>
      </c>
      <c r="O103" s="38" t="e">
        <f t="shared" si="12"/>
        <v>#DIV/0!</v>
      </c>
      <c r="P103" s="2" t="e">
        <f t="shared" si="13"/>
        <v>#DIV/0!</v>
      </c>
      <c r="Q103" s="2">
        <f t="shared" si="14"/>
        <v>0</v>
      </c>
    </row>
    <row r="104" spans="1:17" ht="25.5">
      <c r="A104" s="18"/>
      <c r="G104" s="2"/>
      <c r="H104" s="10" t="s">
        <v>397</v>
      </c>
      <c r="I104" s="10">
        <v>0.21</v>
      </c>
      <c r="J104" s="24"/>
      <c r="K104" s="24"/>
      <c r="L104" s="24"/>
      <c r="M104" s="10"/>
      <c r="N104" s="10"/>
      <c r="O104" s="39" t="e">
        <f t="shared" si="12"/>
        <v>#DIV/0!</v>
      </c>
      <c r="P104" s="10" t="e">
        <f t="shared" si="13"/>
        <v>#DIV/0!</v>
      </c>
      <c r="Q104" s="10">
        <f t="shared" si="14"/>
        <v>0</v>
      </c>
    </row>
    <row r="105" spans="1:17" ht="51">
      <c r="A105" s="369"/>
      <c r="B105" s="2" t="s">
        <v>392</v>
      </c>
      <c r="C105" s="13" t="s">
        <v>476</v>
      </c>
      <c r="D105" s="13" t="s">
        <v>477</v>
      </c>
      <c r="E105" s="13" t="s">
        <v>444</v>
      </c>
      <c r="F105" s="13" t="s">
        <v>44</v>
      </c>
      <c r="G105" s="2"/>
      <c r="H105" s="2" t="s">
        <v>396</v>
      </c>
      <c r="I105" s="2">
        <v>6.75</v>
      </c>
      <c r="M105" s="13">
        <v>7.4349999999999996</v>
      </c>
      <c r="O105" s="74">
        <f t="shared" si="12"/>
        <v>7.4349999999999996</v>
      </c>
      <c r="P105" s="10" t="e">
        <f t="shared" ref="P105:P106" si="15">SQRT(VAR(J105:N105))</f>
        <v>#DIV/0!</v>
      </c>
      <c r="Q105" s="2">
        <v>1</v>
      </c>
    </row>
    <row r="106" spans="1:17" ht="25.5">
      <c r="A106" s="369"/>
      <c r="G106" s="2"/>
      <c r="H106" s="73" t="s">
        <v>397</v>
      </c>
      <c r="I106" s="73">
        <v>0.21</v>
      </c>
      <c r="J106" s="24"/>
      <c r="K106" s="10"/>
      <c r="L106" s="24"/>
      <c r="M106" s="47">
        <v>0.32</v>
      </c>
      <c r="N106" s="10"/>
      <c r="O106" s="39">
        <f t="shared" si="12"/>
        <v>0.32</v>
      </c>
      <c r="P106" s="10" t="e">
        <f t="shared" si="15"/>
        <v>#DIV/0!</v>
      </c>
      <c r="Q106" s="10">
        <v>1</v>
      </c>
    </row>
    <row r="107" spans="1:17">
      <c r="O107" s="38"/>
    </row>
    <row r="108" spans="1:17">
      <c r="O108" s="38"/>
    </row>
    <row r="109" spans="1:17">
      <c r="O109" s="38"/>
    </row>
    <row r="110" spans="1:17">
      <c r="O110" s="38"/>
    </row>
    <row r="111" spans="1:17">
      <c r="O111" s="38"/>
    </row>
    <row r="112" spans="1:17">
      <c r="O112" s="38"/>
    </row>
    <row r="113" spans="15:15">
      <c r="O113" s="38"/>
    </row>
    <row r="114" spans="15:15">
      <c r="O114" s="38"/>
    </row>
    <row r="115" spans="15:15">
      <c r="O115" s="38"/>
    </row>
    <row r="116" spans="15:15">
      <c r="O116" s="38"/>
    </row>
    <row r="117" spans="15:15">
      <c r="O117" s="38"/>
    </row>
    <row r="118" spans="15:15">
      <c r="O118" s="38"/>
    </row>
    <row r="119" spans="15:15">
      <c r="O119" s="38"/>
    </row>
    <row r="120" spans="15:15">
      <c r="O120" s="38"/>
    </row>
    <row r="121" spans="15:15">
      <c r="O121" s="38"/>
    </row>
    <row r="122" spans="15:15">
      <c r="O122" s="38"/>
    </row>
    <row r="123" spans="15:15">
      <c r="O123" s="38"/>
    </row>
    <row r="124" spans="15:15">
      <c r="O124" s="38"/>
    </row>
    <row r="125" spans="15:15">
      <c r="O125" s="38"/>
    </row>
    <row r="126" spans="15:15">
      <c r="O126" s="38"/>
    </row>
    <row r="127" spans="15:15">
      <c r="O127" s="38"/>
    </row>
    <row r="128" spans="15:15">
      <c r="O128" s="38"/>
    </row>
    <row r="129" spans="15:15">
      <c r="O129" s="38"/>
    </row>
    <row r="130" spans="15:15">
      <c r="O130" s="38"/>
    </row>
    <row r="131" spans="15:15">
      <c r="O131" s="38"/>
    </row>
    <row r="132" spans="15:15">
      <c r="O132" s="38"/>
    </row>
    <row r="133" spans="15:15">
      <c r="O133" s="38"/>
    </row>
    <row r="134" spans="15:15">
      <c r="O134" s="38"/>
    </row>
    <row r="135" spans="15:15">
      <c r="O135" s="38"/>
    </row>
    <row r="136" spans="15:15">
      <c r="O136" s="38"/>
    </row>
    <row r="137" spans="15:15">
      <c r="O137" s="38"/>
    </row>
    <row r="138" spans="15:15">
      <c r="O138" s="38"/>
    </row>
  </sheetData>
  <mergeCells count="3">
    <mergeCell ref="H1:I1"/>
    <mergeCell ref="A9:A32"/>
    <mergeCell ref="A87:A93"/>
  </mergeCells>
  <phoneticPr fontId="21" type="noConversion"/>
  <pageMargins left="0.69930555555555596" right="0.69930555555555596"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99"/>
  <sheetViews>
    <sheetView tabSelected="1" zoomScale="70" zoomScaleNormal="70" workbookViewId="0">
      <pane xSplit="9" ySplit="2" topLeftCell="J24" activePane="bottomRight" state="frozen"/>
      <selection pane="topRight"/>
      <selection pane="bottomLeft"/>
      <selection pane="bottomRight" activeCell="O32" sqref="O31:O32"/>
    </sheetView>
  </sheetViews>
  <sheetFormatPr defaultColWidth="9.42578125" defaultRowHeight="12.75"/>
  <cols>
    <col min="1" max="1" width="12.42578125" style="2" customWidth="1"/>
    <col min="2" max="2" width="7" style="2" customWidth="1"/>
    <col min="3" max="3" width="26" style="2" customWidth="1"/>
    <col min="4" max="4" width="16" style="2" customWidth="1"/>
    <col min="5" max="5" width="12.5703125" style="2" customWidth="1"/>
    <col min="6" max="6" width="9.140625" style="2" customWidth="1"/>
    <col min="7" max="7" width="12.5703125" style="9" customWidth="1"/>
    <col min="8" max="8" width="16.42578125" style="2" customWidth="1"/>
    <col min="9" max="9" width="6.42578125" style="2" customWidth="1"/>
    <col min="10" max="10" width="9.42578125" style="22" customWidth="1"/>
    <col min="11" max="15" width="9.42578125" style="2" customWidth="1"/>
    <col min="16" max="16" width="9.42578125" style="9" customWidth="1"/>
    <col min="17" max="22" width="9.42578125" style="2" customWidth="1"/>
    <col min="23" max="23" width="10.85546875" style="2" customWidth="1"/>
    <col min="24" max="16384" width="9.42578125" style="2"/>
  </cols>
  <sheetData>
    <row r="1" spans="1:23" s="1" customFormat="1" ht="26.25" customHeight="1">
      <c r="A1" s="4" t="s">
        <v>434</v>
      </c>
      <c r="B1" s="1" t="s">
        <v>383</v>
      </c>
      <c r="C1" s="1" t="s">
        <v>384</v>
      </c>
      <c r="D1" s="41" t="s">
        <v>385</v>
      </c>
      <c r="E1" s="1" t="s">
        <v>26</v>
      </c>
      <c r="F1" s="1" t="s">
        <v>41</v>
      </c>
      <c r="G1" s="1" t="s">
        <v>485</v>
      </c>
      <c r="H1" s="468" t="s">
        <v>386</v>
      </c>
      <c r="I1" s="468"/>
      <c r="J1" s="19" t="s">
        <v>1</v>
      </c>
      <c r="P1" s="44"/>
      <c r="U1" s="1" t="s">
        <v>387</v>
      </c>
      <c r="V1" s="1" t="s">
        <v>388</v>
      </c>
      <c r="W1" s="1" t="s">
        <v>389</v>
      </c>
    </row>
    <row r="2" spans="1:23">
      <c r="A2" s="470" t="s">
        <v>391</v>
      </c>
      <c r="B2" s="11" t="s">
        <v>19</v>
      </c>
      <c r="C2" s="11"/>
      <c r="D2" s="11"/>
      <c r="E2" s="11"/>
      <c r="F2" s="11"/>
      <c r="G2" s="12"/>
      <c r="H2" s="6"/>
      <c r="I2" s="6"/>
      <c r="J2" s="30"/>
      <c r="K2" s="6"/>
      <c r="L2" s="6"/>
      <c r="M2" s="40"/>
      <c r="N2" s="6"/>
      <c r="O2" s="6"/>
      <c r="P2" s="6"/>
      <c r="Q2" s="6"/>
      <c r="R2" s="6"/>
      <c r="S2" s="6"/>
      <c r="T2" s="6"/>
      <c r="U2" s="40"/>
      <c r="V2" s="6"/>
      <c r="W2" s="6"/>
    </row>
    <row r="3" spans="1:23" ht="50.45" customHeight="1">
      <c r="A3" s="470"/>
      <c r="B3" s="2" t="s">
        <v>392</v>
      </c>
      <c r="C3" s="2" t="s">
        <v>478</v>
      </c>
      <c r="D3" s="15" t="s">
        <v>479</v>
      </c>
      <c r="E3" s="2" t="s">
        <v>437</v>
      </c>
      <c r="F3" s="2" t="s">
        <v>44</v>
      </c>
      <c r="G3" s="9">
        <v>100</v>
      </c>
      <c r="H3" s="2" t="s">
        <v>396</v>
      </c>
      <c r="I3" s="2">
        <v>9</v>
      </c>
      <c r="J3" s="28"/>
      <c r="M3" s="38"/>
      <c r="P3" s="2"/>
      <c r="U3" s="38" t="e">
        <f t="shared" ref="U3:U8" si="0">AVERAGE(J3:T3)</f>
        <v>#DIV/0!</v>
      </c>
      <c r="V3" s="2" t="e">
        <f t="shared" ref="V3:V8" si="1">SQRT(VAR(J3:T3))</f>
        <v>#DIV/0!</v>
      </c>
      <c r="W3" s="2">
        <f t="shared" ref="W3:W8" si="2">COUNT(J3:T3)</f>
        <v>0</v>
      </c>
    </row>
    <row r="4" spans="1:23" ht="24.75" customHeight="1">
      <c r="A4" s="470"/>
      <c r="D4" s="15"/>
      <c r="G4" s="9">
        <v>200</v>
      </c>
      <c r="H4" s="2" t="s">
        <v>396</v>
      </c>
      <c r="I4" s="2">
        <v>9</v>
      </c>
      <c r="J4" s="28"/>
      <c r="M4" s="38"/>
      <c r="P4" s="2"/>
      <c r="U4" s="38" t="e">
        <f t="shared" si="0"/>
        <v>#DIV/0!</v>
      </c>
      <c r="V4" s="2" t="e">
        <f t="shared" si="1"/>
        <v>#DIV/0!</v>
      </c>
      <c r="W4" s="2">
        <f t="shared" si="2"/>
        <v>0</v>
      </c>
    </row>
    <row r="5" spans="1:23" ht="24.75" customHeight="1">
      <c r="A5" s="470"/>
      <c r="D5" s="15"/>
      <c r="G5" s="9">
        <v>400</v>
      </c>
      <c r="H5" s="2" t="s">
        <v>396</v>
      </c>
      <c r="I5" s="2">
        <v>9</v>
      </c>
      <c r="J5" s="28"/>
      <c r="M5" s="38"/>
      <c r="P5" s="2"/>
      <c r="U5" s="38" t="e">
        <f t="shared" si="0"/>
        <v>#DIV/0!</v>
      </c>
      <c r="V5" s="2" t="e">
        <f t="shared" si="1"/>
        <v>#DIV/0!</v>
      </c>
      <c r="W5" s="2">
        <f t="shared" si="2"/>
        <v>0</v>
      </c>
    </row>
    <row r="6" spans="1:23" ht="25.5">
      <c r="A6" s="470"/>
      <c r="G6" s="9">
        <v>100</v>
      </c>
      <c r="H6" s="10" t="s">
        <v>397</v>
      </c>
      <c r="I6" s="10">
        <v>0.3</v>
      </c>
      <c r="J6" s="33"/>
      <c r="K6" s="10"/>
      <c r="L6" s="10"/>
      <c r="M6" s="39"/>
      <c r="N6" s="10"/>
      <c r="O6" s="10"/>
      <c r="P6" s="10"/>
      <c r="Q6" s="10"/>
      <c r="R6" s="10"/>
      <c r="S6" s="10"/>
      <c r="T6" s="10"/>
      <c r="U6" s="39" t="e">
        <f t="shared" si="0"/>
        <v>#DIV/0!</v>
      </c>
      <c r="V6" s="10" t="e">
        <f t="shared" si="1"/>
        <v>#DIV/0!</v>
      </c>
      <c r="W6" s="10">
        <f t="shared" si="2"/>
        <v>0</v>
      </c>
    </row>
    <row r="7" spans="1:23" ht="25.5">
      <c r="A7" s="14"/>
      <c r="G7" s="9">
        <v>200</v>
      </c>
      <c r="H7" s="10" t="s">
        <v>397</v>
      </c>
      <c r="I7" s="10">
        <v>0.3</v>
      </c>
      <c r="J7" s="33"/>
      <c r="K7" s="10"/>
      <c r="L7" s="10"/>
      <c r="M7" s="39"/>
      <c r="N7" s="10"/>
      <c r="O7" s="10"/>
      <c r="P7" s="10"/>
      <c r="Q7" s="10"/>
      <c r="R7" s="10"/>
      <c r="S7" s="10"/>
      <c r="T7" s="10"/>
      <c r="U7" s="39" t="e">
        <f t="shared" si="0"/>
        <v>#DIV/0!</v>
      </c>
      <c r="V7" s="10" t="e">
        <f t="shared" si="1"/>
        <v>#DIV/0!</v>
      </c>
      <c r="W7" s="10">
        <f t="shared" si="2"/>
        <v>0</v>
      </c>
    </row>
    <row r="8" spans="1:23" ht="25.5">
      <c r="A8" s="14"/>
      <c r="G8" s="9">
        <v>400</v>
      </c>
      <c r="H8" s="10" t="s">
        <v>397</v>
      </c>
      <c r="I8" s="10">
        <v>0.3</v>
      </c>
      <c r="J8" s="33"/>
      <c r="K8" s="10"/>
      <c r="L8" s="10"/>
      <c r="M8" s="39"/>
      <c r="N8" s="10"/>
      <c r="O8" s="10"/>
      <c r="P8" s="10"/>
      <c r="Q8" s="10"/>
      <c r="R8" s="10"/>
      <c r="S8" s="10"/>
      <c r="T8" s="10"/>
      <c r="U8" s="39" t="e">
        <f t="shared" si="0"/>
        <v>#DIV/0!</v>
      </c>
      <c r="V8" s="10" t="e">
        <f t="shared" si="1"/>
        <v>#DIV/0!</v>
      </c>
      <c r="W8" s="10">
        <f t="shared" si="2"/>
        <v>0</v>
      </c>
    </row>
    <row r="9" spans="1:23">
      <c r="A9" s="14"/>
      <c r="J9" s="28"/>
      <c r="M9" s="38"/>
      <c r="P9" s="2"/>
      <c r="U9" s="38"/>
    </row>
    <row r="10" spans="1:23" ht="50.45" customHeight="1">
      <c r="A10" s="14"/>
      <c r="B10" s="2" t="s">
        <v>392</v>
      </c>
      <c r="C10" s="2" t="s">
        <v>480</v>
      </c>
      <c r="D10" s="15" t="s">
        <v>481</v>
      </c>
      <c r="E10" s="15" t="s">
        <v>444</v>
      </c>
      <c r="F10" s="2" t="s">
        <v>44</v>
      </c>
      <c r="G10" s="9">
        <v>80</v>
      </c>
      <c r="H10" s="2" t="s">
        <v>396</v>
      </c>
      <c r="I10" s="2">
        <v>9</v>
      </c>
      <c r="J10" s="42">
        <v>12.7169620253165</v>
      </c>
      <c r="M10" s="38"/>
      <c r="P10" s="2"/>
      <c r="U10" s="38">
        <f>AVERAGE(J10:T10)</f>
        <v>12.7169620253165</v>
      </c>
      <c r="V10" s="2" t="e">
        <f>SQRT(VAR(J10:T10))</f>
        <v>#DIV/0!</v>
      </c>
      <c r="W10" s="2">
        <f>COUNT(J10:T10)</f>
        <v>1</v>
      </c>
    </row>
    <row r="11" spans="1:23" ht="30.75" customHeight="1">
      <c r="A11" s="14"/>
      <c r="D11" s="15"/>
      <c r="E11" s="15"/>
      <c r="G11" s="9">
        <v>200</v>
      </c>
      <c r="H11" s="2" t="s">
        <v>396</v>
      </c>
      <c r="I11" s="2">
        <v>9</v>
      </c>
      <c r="J11" s="22">
        <f>J10*DL_OH!$Y$95</f>
        <v>14.598972188016683</v>
      </c>
      <c r="M11" s="38"/>
      <c r="P11" s="2"/>
      <c r="U11" s="38">
        <f>AVERAGE(J11:T11)</f>
        <v>14.598972188016683</v>
      </c>
      <c r="V11" s="2" t="e">
        <f>SQRT(VAR(J11:T11))</f>
        <v>#DIV/0!</v>
      </c>
      <c r="W11" s="2">
        <f>COUNT(J11:T11)</f>
        <v>1</v>
      </c>
    </row>
    <row r="12" spans="1:23" ht="25.5">
      <c r="A12" s="14"/>
      <c r="G12" s="9">
        <v>80</v>
      </c>
      <c r="H12" s="10" t="s">
        <v>397</v>
      </c>
      <c r="I12" s="10">
        <v>0.3</v>
      </c>
      <c r="J12" s="43">
        <v>0.37518987341772198</v>
      </c>
      <c r="K12" s="10"/>
      <c r="L12" s="10"/>
      <c r="M12" s="39"/>
      <c r="N12" s="10"/>
      <c r="O12" s="10"/>
      <c r="P12" s="10"/>
      <c r="Q12" s="10"/>
      <c r="R12" s="10"/>
      <c r="S12" s="10"/>
      <c r="T12" s="10"/>
      <c r="U12" s="39">
        <f>AVERAGE(J12:T12)</f>
        <v>0.37518987341772198</v>
      </c>
      <c r="V12" s="10" t="e">
        <f>SQRT(VAR(J12:T12))</f>
        <v>#DIV/0!</v>
      </c>
      <c r="W12" s="10">
        <f>COUNT(J12:T12)</f>
        <v>1</v>
      </c>
    </row>
    <row r="13" spans="1:23" ht="25.5">
      <c r="A13" s="14"/>
      <c r="G13" s="9">
        <v>200</v>
      </c>
      <c r="H13" s="10" t="s">
        <v>397</v>
      </c>
      <c r="I13" s="10">
        <v>0.3</v>
      </c>
      <c r="J13" s="24">
        <f>J12*DL_OH!$Y$95</f>
        <v>0.43071501796943534</v>
      </c>
      <c r="K13" s="10"/>
      <c r="L13" s="10"/>
      <c r="M13" s="39"/>
      <c r="N13" s="10"/>
      <c r="O13" s="10"/>
      <c r="P13" s="10"/>
      <c r="Q13" s="10"/>
      <c r="R13" s="10"/>
      <c r="S13" s="10"/>
      <c r="T13" s="10"/>
      <c r="U13" s="39">
        <f>AVERAGE(J13:T13)</f>
        <v>0.43071501796943534</v>
      </c>
      <c r="V13" s="10" t="e">
        <f>SQRT(VAR(J13:T13))</f>
        <v>#DIV/0!</v>
      </c>
      <c r="W13" s="10">
        <f>COUNT(J13:T13)</f>
        <v>1</v>
      </c>
    </row>
    <row r="14" spans="1:23">
      <c r="A14" s="14"/>
      <c r="J14" s="42"/>
      <c r="M14" s="38"/>
      <c r="P14" s="2"/>
      <c r="U14" s="38"/>
    </row>
    <row r="15" spans="1:23" ht="50.45" customHeight="1">
      <c r="A15" s="14"/>
      <c r="B15" s="2" t="s">
        <v>392</v>
      </c>
      <c r="C15" s="2" t="s">
        <v>480</v>
      </c>
      <c r="D15" s="15" t="s">
        <v>481</v>
      </c>
      <c r="E15" s="15" t="s">
        <v>437</v>
      </c>
      <c r="F15" s="2" t="s">
        <v>44</v>
      </c>
      <c r="G15" s="9">
        <v>80</v>
      </c>
      <c r="H15" s="2" t="s">
        <v>396</v>
      </c>
      <c r="I15" s="2">
        <v>9</v>
      </c>
      <c r="J15" s="42">
        <v>12.1146835443038</v>
      </c>
      <c r="M15" s="38"/>
      <c r="P15" s="2"/>
      <c r="U15" s="38">
        <f t="shared" ref="U15:U20" si="3">AVERAGE(J15:T15)</f>
        <v>12.1146835443038</v>
      </c>
      <c r="V15" s="2" t="e">
        <f t="shared" ref="V15:V20" si="4">SQRT(VAR(J15:T15))</f>
        <v>#DIV/0!</v>
      </c>
      <c r="W15" s="2">
        <f t="shared" ref="W15:W20" si="5">COUNT(J15:T15)</f>
        <v>1</v>
      </c>
    </row>
    <row r="16" spans="1:23" ht="31.5" customHeight="1">
      <c r="A16" s="14"/>
      <c r="D16" s="15"/>
      <c r="E16" s="15"/>
      <c r="G16" s="9">
        <v>200</v>
      </c>
      <c r="H16" s="2" t="s">
        <v>396</v>
      </c>
      <c r="J16" s="22">
        <f>J15*DL_OH!$Y$69</f>
        <v>13.75406500997553</v>
      </c>
      <c r="M16" s="38"/>
      <c r="P16" s="2"/>
      <c r="U16" s="38">
        <f t="shared" si="3"/>
        <v>13.75406500997553</v>
      </c>
      <c r="V16" s="2" t="e">
        <f t="shared" si="4"/>
        <v>#DIV/0!</v>
      </c>
      <c r="W16" s="2">
        <f t="shared" si="5"/>
        <v>1</v>
      </c>
    </row>
    <row r="17" spans="1:23" ht="31.5" customHeight="1">
      <c r="A17" s="14"/>
      <c r="D17" s="15"/>
      <c r="E17" s="15"/>
      <c r="G17" s="9">
        <v>400</v>
      </c>
      <c r="H17" s="2" t="s">
        <v>396</v>
      </c>
      <c r="J17" s="22">
        <f>J15*DL_OH!$AC$69</f>
        <v>14.319319151680988</v>
      </c>
      <c r="M17" s="38"/>
      <c r="P17" s="2"/>
      <c r="U17" s="38">
        <f t="shared" si="3"/>
        <v>14.319319151680988</v>
      </c>
      <c r="V17" s="2" t="e">
        <f t="shared" si="4"/>
        <v>#DIV/0!</v>
      </c>
      <c r="W17" s="2">
        <f t="shared" si="5"/>
        <v>1</v>
      </c>
    </row>
    <row r="18" spans="1:23" ht="25.5">
      <c r="A18" s="14"/>
      <c r="G18" s="9">
        <v>80</v>
      </c>
      <c r="H18" s="10" t="s">
        <v>397</v>
      </c>
      <c r="I18" s="10">
        <v>0.3</v>
      </c>
      <c r="J18" s="43">
        <v>0.30607594936708898</v>
      </c>
      <c r="K18" s="10"/>
      <c r="L18" s="10"/>
      <c r="M18" s="39"/>
      <c r="N18" s="10"/>
      <c r="O18" s="10"/>
      <c r="P18" s="10"/>
      <c r="Q18" s="10"/>
      <c r="R18" s="10"/>
      <c r="S18" s="10"/>
      <c r="T18" s="10"/>
      <c r="U18" s="39">
        <f t="shared" si="3"/>
        <v>0.30607594936708898</v>
      </c>
      <c r="V18" s="10" t="e">
        <f t="shared" si="4"/>
        <v>#DIV/0!</v>
      </c>
      <c r="W18" s="10">
        <f t="shared" si="5"/>
        <v>1</v>
      </c>
    </row>
    <row r="19" spans="1:23" ht="25.5">
      <c r="A19" s="14"/>
      <c r="G19" s="9">
        <v>200</v>
      </c>
      <c r="H19" s="10" t="s">
        <v>397</v>
      </c>
      <c r="I19" s="10"/>
      <c r="J19" s="24">
        <f>J18*DL_OH!$Y$69</f>
        <v>0.34749471500345713</v>
      </c>
      <c r="K19" s="10"/>
      <c r="L19" s="10"/>
      <c r="M19" s="39"/>
      <c r="N19" s="10"/>
      <c r="O19" s="10"/>
      <c r="P19" s="10"/>
      <c r="Q19" s="10"/>
      <c r="R19" s="10"/>
      <c r="S19" s="10"/>
      <c r="T19" s="10"/>
      <c r="U19" s="39">
        <f t="shared" si="3"/>
        <v>0.34749471500345713</v>
      </c>
      <c r="V19" s="10" t="e">
        <f t="shared" si="4"/>
        <v>#DIV/0!</v>
      </c>
      <c r="W19" s="10">
        <f t="shared" si="5"/>
        <v>1</v>
      </c>
    </row>
    <row r="20" spans="1:23" ht="25.5">
      <c r="A20" s="14"/>
      <c r="G20" s="9">
        <v>400</v>
      </c>
      <c r="H20" s="10" t="s">
        <v>397</v>
      </c>
      <c r="I20" s="10"/>
      <c r="J20" s="24">
        <f>J18*DL_OH!$AC$69</f>
        <v>0.3617757894882731</v>
      </c>
      <c r="K20" s="10"/>
      <c r="L20" s="10"/>
      <c r="M20" s="39"/>
      <c r="N20" s="10"/>
      <c r="O20" s="10"/>
      <c r="P20" s="10"/>
      <c r="Q20" s="10"/>
      <c r="R20" s="10"/>
      <c r="S20" s="10"/>
      <c r="T20" s="10"/>
      <c r="U20" s="39">
        <f t="shared" si="3"/>
        <v>0.3617757894882731</v>
      </c>
      <c r="V20" s="10" t="e">
        <f t="shared" si="4"/>
        <v>#DIV/0!</v>
      </c>
      <c r="W20" s="10">
        <f t="shared" si="5"/>
        <v>1</v>
      </c>
    </row>
    <row r="21" spans="1:23">
      <c r="A21" s="14"/>
      <c r="J21" s="42"/>
      <c r="M21" s="38"/>
      <c r="P21" s="2"/>
      <c r="U21" s="38"/>
    </row>
    <row r="22" spans="1:23" ht="51">
      <c r="A22" s="14"/>
      <c r="B22" s="2" t="s">
        <v>392</v>
      </c>
      <c r="C22" s="2" t="s">
        <v>482</v>
      </c>
      <c r="D22" s="15" t="s">
        <v>452</v>
      </c>
      <c r="E22" s="15" t="s">
        <v>444</v>
      </c>
      <c r="F22" s="2" t="s">
        <v>44</v>
      </c>
      <c r="G22" s="9">
        <v>80</v>
      </c>
      <c r="H22" s="2" t="s">
        <v>396</v>
      </c>
      <c r="I22" s="2">
        <v>9</v>
      </c>
      <c r="J22" s="22">
        <v>14.8496202531646</v>
      </c>
      <c r="M22" s="38"/>
      <c r="P22" s="2"/>
      <c r="U22" s="38">
        <f>AVERAGE(J22:T22)</f>
        <v>14.8496202531646</v>
      </c>
      <c r="V22" s="2" t="e">
        <f>SQRT(VAR(J22:T22))</f>
        <v>#DIV/0!</v>
      </c>
      <c r="W22" s="2">
        <f>COUNT(J22:T22)</f>
        <v>1</v>
      </c>
    </row>
    <row r="23" spans="1:23" ht="25.5">
      <c r="A23" s="14"/>
      <c r="D23" s="15"/>
      <c r="E23" s="15"/>
      <c r="G23" s="9">
        <v>200</v>
      </c>
      <c r="H23" s="2" t="s">
        <v>396</v>
      </c>
      <c r="I23" s="2">
        <v>9</v>
      </c>
      <c r="J23" s="22">
        <f>J22*DL_OH!$Y$95</f>
        <v>17.047247027000839</v>
      </c>
      <c r="M23" s="38"/>
      <c r="P23" s="2"/>
      <c r="U23" s="38">
        <f>AVERAGE(J23:T23)</f>
        <v>17.047247027000839</v>
      </c>
      <c r="V23" s="2" t="e">
        <f>SQRT(VAR(J23:T23))</f>
        <v>#DIV/0!</v>
      </c>
      <c r="W23" s="2">
        <f>COUNT(J23:T23)</f>
        <v>1</v>
      </c>
    </row>
    <row r="24" spans="1:23" ht="25.5">
      <c r="A24" s="14"/>
      <c r="G24" s="9">
        <v>80</v>
      </c>
      <c r="H24" s="10" t="s">
        <v>397</v>
      </c>
      <c r="I24" s="10">
        <v>0.3</v>
      </c>
      <c r="J24" s="43">
        <v>0.48379746835442999</v>
      </c>
      <c r="K24" s="10"/>
      <c r="L24" s="10"/>
      <c r="M24" s="39"/>
      <c r="N24" s="10"/>
      <c r="O24" s="10"/>
      <c r="P24" s="10"/>
      <c r="Q24" s="10"/>
      <c r="R24" s="10"/>
      <c r="S24" s="10"/>
      <c r="T24" s="10"/>
      <c r="U24" s="39">
        <f>AVERAGE(J24:T24)</f>
        <v>0.48379746835442999</v>
      </c>
      <c r="V24" s="10" t="e">
        <f>SQRT(VAR(J24:T24))</f>
        <v>#DIV/0!</v>
      </c>
      <c r="W24" s="10">
        <f>COUNT(J24:T24)</f>
        <v>1</v>
      </c>
    </row>
    <row r="25" spans="1:23" ht="25.5">
      <c r="A25" s="14"/>
      <c r="G25" s="9">
        <v>200</v>
      </c>
      <c r="H25" s="10" t="s">
        <v>397</v>
      </c>
      <c r="I25" s="10">
        <v>0.3</v>
      </c>
      <c r="J25" s="24">
        <f>J24*DL_OH!$Y$95</f>
        <v>0.55539568106584969</v>
      </c>
      <c r="K25" s="10"/>
      <c r="L25" s="10"/>
      <c r="M25" s="39"/>
      <c r="N25" s="10"/>
      <c r="O25" s="10"/>
      <c r="P25" s="10"/>
      <c r="Q25" s="10"/>
      <c r="R25" s="10"/>
      <c r="S25" s="10"/>
      <c r="T25" s="10"/>
      <c r="U25" s="39">
        <f>AVERAGE(J25:T25)</f>
        <v>0.55539568106584969</v>
      </c>
      <c r="V25" s="10" t="e">
        <f>SQRT(VAR(J25:T25))</f>
        <v>#DIV/0!</v>
      </c>
      <c r="W25" s="10">
        <f>COUNT(J25:T25)</f>
        <v>1</v>
      </c>
    </row>
    <row r="26" spans="1:23">
      <c r="A26" s="14"/>
      <c r="J26" s="42"/>
      <c r="M26" s="38"/>
      <c r="P26" s="2"/>
      <c r="U26" s="38"/>
    </row>
    <row r="27" spans="1:23" ht="51">
      <c r="A27" s="14"/>
      <c r="B27" s="2" t="s">
        <v>392</v>
      </c>
      <c r="C27" s="2" t="s">
        <v>482</v>
      </c>
      <c r="D27" s="15" t="s">
        <v>452</v>
      </c>
      <c r="E27" s="15" t="s">
        <v>437</v>
      </c>
      <c r="F27" s="2" t="s">
        <v>44</v>
      </c>
      <c r="G27" s="9">
        <v>80</v>
      </c>
      <c r="H27" s="2" t="s">
        <v>396</v>
      </c>
      <c r="I27" s="2">
        <v>9</v>
      </c>
      <c r="J27" s="22">
        <v>14.2177215189873</v>
      </c>
      <c r="M27" s="38"/>
      <c r="P27" s="2"/>
      <c r="U27" s="38">
        <f t="shared" ref="U27:U32" si="6">AVERAGE(J27:T27)</f>
        <v>14.2177215189873</v>
      </c>
      <c r="V27" s="2" t="e">
        <f t="shared" ref="V27:V32" si="7">SQRT(VAR(J27:T27))</f>
        <v>#DIV/0!</v>
      </c>
      <c r="W27" s="2">
        <f t="shared" ref="W27:W32" si="8">COUNT(J27:T27)</f>
        <v>1</v>
      </c>
    </row>
    <row r="28" spans="1:23" ht="25.5">
      <c r="A28" s="14"/>
      <c r="D28" s="15"/>
      <c r="E28" s="15"/>
      <c r="G28" s="9">
        <v>200</v>
      </c>
      <c r="H28" s="2" t="s">
        <v>396</v>
      </c>
      <c r="J28" s="22">
        <f>J27*DL_OH!$Y$69</f>
        <v>16.141689987257298</v>
      </c>
      <c r="M28" s="38"/>
      <c r="P28" s="2"/>
      <c r="U28" s="38">
        <f t="shared" si="6"/>
        <v>16.141689987257298</v>
      </c>
      <c r="V28" s="2" t="e">
        <f t="shared" si="7"/>
        <v>#DIV/0!</v>
      </c>
      <c r="W28" s="2">
        <f t="shared" si="8"/>
        <v>1</v>
      </c>
    </row>
    <row r="29" spans="1:23" ht="25.5">
      <c r="A29" s="14"/>
      <c r="D29" s="15"/>
      <c r="E29" s="15"/>
      <c r="G29" s="9">
        <v>400</v>
      </c>
      <c r="H29" s="2" t="s">
        <v>396</v>
      </c>
      <c r="J29" s="22">
        <f>J27*DL_OH!$AC$69</f>
        <v>16.805068931068099</v>
      </c>
      <c r="M29" s="38"/>
      <c r="P29" s="2"/>
      <c r="U29" s="38">
        <f t="shared" si="6"/>
        <v>16.805068931068099</v>
      </c>
      <c r="V29" s="2" t="e">
        <f t="shared" si="7"/>
        <v>#DIV/0!</v>
      </c>
      <c r="W29" s="2">
        <f t="shared" si="8"/>
        <v>1</v>
      </c>
    </row>
    <row r="30" spans="1:23" ht="25.5">
      <c r="A30" s="14"/>
      <c r="G30" s="9">
        <v>80</v>
      </c>
      <c r="H30" s="10" t="s">
        <v>397</v>
      </c>
      <c r="I30" s="10">
        <v>0.3</v>
      </c>
      <c r="J30" s="43">
        <v>0.493670886075949</v>
      </c>
      <c r="K30" s="10"/>
      <c r="L30" s="10"/>
      <c r="M30" s="39"/>
      <c r="N30" s="10"/>
      <c r="O30" s="10"/>
      <c r="P30" s="10"/>
      <c r="Q30" s="10"/>
      <c r="R30" s="10"/>
      <c r="S30" s="10"/>
      <c r="T30" s="10"/>
      <c r="U30" s="39">
        <f t="shared" si="6"/>
        <v>0.493670886075949</v>
      </c>
      <c r="V30" s="10" t="e">
        <f t="shared" si="7"/>
        <v>#DIV/0!</v>
      </c>
      <c r="W30" s="10">
        <f t="shared" si="8"/>
        <v>1</v>
      </c>
    </row>
    <row r="31" spans="1:23" ht="25.5">
      <c r="A31" s="14"/>
      <c r="G31" s="9">
        <v>200</v>
      </c>
      <c r="H31" s="10" t="s">
        <v>397</v>
      </c>
      <c r="I31" s="10"/>
      <c r="J31" s="24">
        <f>J30*DL_OH!$Y$69</f>
        <v>0.5604753467797684</v>
      </c>
      <c r="K31" s="10"/>
      <c r="L31" s="10"/>
      <c r="M31" s="39"/>
      <c r="N31" s="10"/>
      <c r="O31" s="10"/>
      <c r="P31" s="10"/>
      <c r="Q31" s="10"/>
      <c r="R31" s="10"/>
      <c r="S31" s="10"/>
      <c r="T31" s="10"/>
      <c r="U31" s="39">
        <f t="shared" si="6"/>
        <v>0.5604753467797684</v>
      </c>
      <c r="V31" s="10" t="e">
        <f t="shared" si="7"/>
        <v>#DIV/0!</v>
      </c>
      <c r="W31" s="10">
        <f t="shared" si="8"/>
        <v>1</v>
      </c>
    </row>
    <row r="32" spans="1:23" ht="25.5">
      <c r="A32" s="14"/>
      <c r="G32" s="9">
        <v>400</v>
      </c>
      <c r="H32" s="10" t="s">
        <v>397</v>
      </c>
      <c r="I32" s="10"/>
      <c r="J32" s="24">
        <f>J30*DL_OH!$AC$69</f>
        <v>0.58350933788431025</v>
      </c>
      <c r="K32" s="10"/>
      <c r="L32" s="10"/>
      <c r="M32" s="39"/>
      <c r="N32" s="10"/>
      <c r="O32" s="10"/>
      <c r="P32" s="10"/>
      <c r="Q32" s="10"/>
      <c r="R32" s="10"/>
      <c r="S32" s="10"/>
      <c r="T32" s="10"/>
      <c r="U32" s="39">
        <f t="shared" si="6"/>
        <v>0.58350933788431025</v>
      </c>
      <c r="V32" s="10" t="e">
        <f t="shared" si="7"/>
        <v>#DIV/0!</v>
      </c>
      <c r="W32" s="10">
        <f t="shared" si="8"/>
        <v>1</v>
      </c>
    </row>
    <row r="33" spans="1:23">
      <c r="J33" s="28"/>
      <c r="M33" s="38"/>
      <c r="P33" s="2"/>
      <c r="U33" s="38"/>
    </row>
    <row r="34" spans="1:23" ht="12.75" customHeight="1">
      <c r="A34" s="471" t="s">
        <v>409</v>
      </c>
      <c r="B34" s="11" t="s">
        <v>19</v>
      </c>
      <c r="C34" s="11"/>
      <c r="D34" s="11"/>
      <c r="E34" s="11"/>
      <c r="F34" s="11"/>
      <c r="G34" s="12"/>
      <c r="H34" s="6"/>
      <c r="I34" s="6"/>
      <c r="J34" s="30"/>
      <c r="K34" s="6"/>
      <c r="L34" s="6"/>
      <c r="M34" s="40"/>
      <c r="N34" s="6"/>
      <c r="O34" s="6"/>
      <c r="P34" s="6"/>
      <c r="Q34" s="6"/>
      <c r="R34" s="6"/>
      <c r="S34" s="6"/>
      <c r="T34" s="6"/>
      <c r="U34" s="40"/>
      <c r="V34" s="6"/>
      <c r="W34" s="6"/>
    </row>
    <row r="35" spans="1:23" ht="51">
      <c r="A35" s="471"/>
      <c r="B35" s="2" t="s">
        <v>392</v>
      </c>
      <c r="C35" s="2" t="s">
        <v>478</v>
      </c>
      <c r="D35" s="2" t="s">
        <v>430</v>
      </c>
      <c r="E35" s="2" t="s">
        <v>437</v>
      </c>
      <c r="F35" s="2" t="s">
        <v>44</v>
      </c>
      <c r="H35" s="2" t="s">
        <v>396</v>
      </c>
      <c r="I35" s="2">
        <v>6.75</v>
      </c>
      <c r="J35" s="28"/>
      <c r="M35" s="38"/>
      <c r="P35" s="2"/>
      <c r="U35" s="38" t="e">
        <f>AVERAGE(J35:T35)</f>
        <v>#DIV/0!</v>
      </c>
      <c r="V35" s="2" t="e">
        <f>SQRT(VAR(J35:T35))</f>
        <v>#DIV/0!</v>
      </c>
      <c r="W35" s="2">
        <f>COUNT(J35:T35)</f>
        <v>0</v>
      </c>
    </row>
    <row r="36" spans="1:23" ht="25.5">
      <c r="A36" s="471"/>
      <c r="H36" s="10" t="s">
        <v>397</v>
      </c>
      <c r="I36" s="10">
        <v>0.21</v>
      </c>
      <c r="J36" s="33"/>
      <c r="K36" s="10"/>
      <c r="L36" s="10"/>
      <c r="M36" s="39"/>
      <c r="N36" s="10"/>
      <c r="O36" s="10"/>
      <c r="P36" s="10"/>
      <c r="Q36" s="10"/>
      <c r="R36" s="10"/>
      <c r="S36" s="10"/>
      <c r="T36" s="10"/>
      <c r="U36" s="39" t="e">
        <f>AVERAGE(J36:T36)</f>
        <v>#DIV/0!</v>
      </c>
      <c r="V36" s="10" t="e">
        <f>SQRT(VAR(J36:T36))</f>
        <v>#DIV/0!</v>
      </c>
      <c r="W36" s="10">
        <f>COUNT(J36:T36)</f>
        <v>0</v>
      </c>
    </row>
    <row r="37" spans="1:23">
      <c r="A37" s="16"/>
      <c r="J37" s="28"/>
      <c r="M37" s="38"/>
      <c r="P37" s="2"/>
      <c r="U37" s="38"/>
    </row>
    <row r="38" spans="1:23">
      <c r="J38" s="28"/>
      <c r="M38" s="38"/>
      <c r="P38" s="2"/>
      <c r="U38" s="38"/>
    </row>
    <row r="39" spans="1:23">
      <c r="J39" s="28"/>
      <c r="M39" s="38"/>
      <c r="P39" s="2"/>
      <c r="U39" s="38"/>
    </row>
    <row r="40" spans="1:23">
      <c r="J40" s="28"/>
      <c r="M40" s="38"/>
      <c r="P40" s="2"/>
      <c r="U40" s="38"/>
    </row>
    <row r="41" spans="1:23">
      <c r="J41" s="28"/>
      <c r="M41" s="38"/>
      <c r="P41" s="2"/>
      <c r="U41" s="38"/>
    </row>
    <row r="42" spans="1:23">
      <c r="J42" s="28"/>
      <c r="M42" s="38"/>
      <c r="P42" s="2"/>
      <c r="U42" s="38"/>
    </row>
    <row r="43" spans="1:23">
      <c r="J43" s="28"/>
      <c r="M43" s="38"/>
      <c r="P43" s="2"/>
      <c r="U43" s="38"/>
    </row>
    <row r="44" spans="1:23">
      <c r="J44" s="28"/>
      <c r="M44" s="38"/>
      <c r="P44" s="2"/>
      <c r="U44" s="38"/>
    </row>
    <row r="45" spans="1:23">
      <c r="J45" s="28"/>
      <c r="M45" s="38"/>
      <c r="P45" s="2"/>
      <c r="U45" s="38"/>
    </row>
    <row r="46" spans="1:23">
      <c r="J46" s="28"/>
      <c r="M46" s="38"/>
      <c r="P46" s="2"/>
      <c r="U46" s="38"/>
    </row>
    <row r="47" spans="1:23">
      <c r="J47" s="28"/>
      <c r="M47" s="38"/>
      <c r="P47" s="2"/>
      <c r="U47" s="38"/>
    </row>
    <row r="48" spans="1:23">
      <c r="J48" s="28"/>
      <c r="M48" s="38"/>
      <c r="P48" s="2"/>
      <c r="U48" s="38"/>
    </row>
    <row r="49" spans="10:21">
      <c r="J49" s="28"/>
      <c r="M49" s="38"/>
      <c r="P49" s="2"/>
      <c r="U49" s="38"/>
    </row>
    <row r="50" spans="10:21">
      <c r="J50" s="28"/>
      <c r="M50" s="38"/>
      <c r="P50" s="2"/>
      <c r="U50" s="38"/>
    </row>
    <row r="51" spans="10:21">
      <c r="J51" s="28"/>
      <c r="M51" s="38"/>
      <c r="P51" s="2"/>
      <c r="U51" s="38"/>
    </row>
    <row r="52" spans="10:21">
      <c r="J52" s="28"/>
      <c r="M52" s="38"/>
      <c r="P52" s="2"/>
      <c r="U52" s="38"/>
    </row>
    <row r="53" spans="10:21">
      <c r="J53" s="28"/>
      <c r="M53" s="38"/>
      <c r="P53" s="2"/>
      <c r="U53" s="38"/>
    </row>
    <row r="54" spans="10:21">
      <c r="J54" s="28"/>
      <c r="M54" s="38"/>
      <c r="P54" s="2"/>
      <c r="U54" s="38"/>
    </row>
    <row r="55" spans="10:21">
      <c r="J55" s="28"/>
      <c r="M55" s="38"/>
      <c r="P55" s="2"/>
      <c r="U55" s="38"/>
    </row>
    <row r="56" spans="10:21">
      <c r="J56" s="28"/>
      <c r="M56" s="38"/>
      <c r="P56" s="2"/>
      <c r="U56" s="38"/>
    </row>
    <row r="57" spans="10:21">
      <c r="J57" s="28"/>
      <c r="M57" s="38"/>
      <c r="P57" s="2"/>
      <c r="U57" s="38"/>
    </row>
    <row r="58" spans="10:21">
      <c r="J58" s="28"/>
      <c r="M58" s="38"/>
      <c r="P58" s="2"/>
      <c r="U58" s="38"/>
    </row>
    <row r="59" spans="10:21">
      <c r="J59" s="28"/>
      <c r="M59" s="38"/>
      <c r="P59" s="2"/>
      <c r="U59" s="38"/>
    </row>
    <row r="60" spans="10:21">
      <c r="J60" s="28"/>
      <c r="M60" s="38"/>
      <c r="P60" s="2"/>
      <c r="U60" s="38"/>
    </row>
    <row r="61" spans="10:21">
      <c r="J61" s="28"/>
      <c r="M61" s="38"/>
      <c r="P61" s="2"/>
      <c r="U61" s="38"/>
    </row>
    <row r="62" spans="10:21">
      <c r="J62" s="28"/>
      <c r="M62" s="38"/>
      <c r="P62" s="2"/>
      <c r="U62" s="38"/>
    </row>
    <row r="63" spans="10:21">
      <c r="J63" s="28"/>
      <c r="M63" s="38"/>
      <c r="P63" s="2"/>
      <c r="U63" s="38"/>
    </row>
    <row r="64" spans="10:21">
      <c r="J64" s="28"/>
      <c r="M64" s="38"/>
      <c r="P64" s="2"/>
      <c r="U64" s="38"/>
    </row>
    <row r="65" spans="10:21">
      <c r="J65" s="28"/>
      <c r="M65" s="38"/>
      <c r="P65" s="2"/>
      <c r="U65" s="38"/>
    </row>
    <row r="66" spans="10:21">
      <c r="J66" s="28"/>
      <c r="M66" s="38"/>
      <c r="P66" s="2"/>
      <c r="U66" s="38"/>
    </row>
    <row r="67" spans="10:21">
      <c r="P67" s="2"/>
    </row>
    <row r="68" spans="10:21">
      <c r="P68" s="2"/>
    </row>
    <row r="69" spans="10:21">
      <c r="P69" s="2"/>
    </row>
    <row r="70" spans="10:21">
      <c r="P70" s="2"/>
    </row>
    <row r="71" spans="10:21">
      <c r="P71" s="2"/>
    </row>
    <row r="72" spans="10:21">
      <c r="P72" s="2"/>
    </row>
    <row r="73" spans="10:21">
      <c r="P73" s="2"/>
    </row>
    <row r="74" spans="10:21">
      <c r="P74" s="2"/>
    </row>
    <row r="75" spans="10:21">
      <c r="P75" s="2"/>
    </row>
    <row r="76" spans="10:21">
      <c r="P76" s="2"/>
    </row>
    <row r="77" spans="10:21">
      <c r="P77" s="2"/>
    </row>
    <row r="78" spans="10:21">
      <c r="P78" s="2"/>
    </row>
    <row r="79" spans="10:21">
      <c r="P79" s="2"/>
    </row>
    <row r="80" spans="10:21">
      <c r="P80" s="2"/>
    </row>
    <row r="81" spans="16:16">
      <c r="P81" s="2"/>
    </row>
    <row r="82" spans="16:16">
      <c r="P82" s="2"/>
    </row>
    <row r="83" spans="16:16">
      <c r="P83" s="2"/>
    </row>
    <row r="84" spans="16:16">
      <c r="P84" s="2"/>
    </row>
    <row r="85" spans="16:16">
      <c r="P85" s="2"/>
    </row>
    <row r="86" spans="16:16">
      <c r="P86" s="2"/>
    </row>
    <row r="87" spans="16:16">
      <c r="P87" s="2"/>
    </row>
    <row r="88" spans="16:16">
      <c r="P88" s="2"/>
    </row>
    <row r="89" spans="16:16">
      <c r="P89" s="2"/>
    </row>
    <row r="90" spans="16:16">
      <c r="P90" s="2"/>
    </row>
    <row r="91" spans="16:16">
      <c r="P91" s="2"/>
    </row>
    <row r="92" spans="16:16">
      <c r="P92" s="2"/>
    </row>
    <row r="93" spans="16:16">
      <c r="P93" s="2"/>
    </row>
    <row r="94" spans="16:16">
      <c r="P94" s="2"/>
    </row>
    <row r="95" spans="16:16">
      <c r="P95" s="2"/>
    </row>
    <row r="96" spans="16:16">
      <c r="P96" s="2"/>
    </row>
    <row r="97" spans="16:16">
      <c r="P97" s="2"/>
    </row>
    <row r="98" spans="16:16">
      <c r="P98" s="2"/>
    </row>
    <row r="99" spans="16:16">
      <c r="P99" s="2"/>
    </row>
    <row r="100" spans="16:16">
      <c r="P100" s="2"/>
    </row>
    <row r="101" spans="16:16">
      <c r="P101" s="2"/>
    </row>
    <row r="102" spans="16:16">
      <c r="P102" s="2"/>
    </row>
    <row r="103" spans="16:16">
      <c r="P103" s="2"/>
    </row>
    <row r="104" spans="16:16">
      <c r="P104" s="2"/>
    </row>
    <row r="105" spans="16:16">
      <c r="P105" s="2"/>
    </row>
    <row r="106" spans="16:16">
      <c r="P106" s="2"/>
    </row>
    <row r="107" spans="16:16">
      <c r="P107" s="2"/>
    </row>
    <row r="108" spans="16:16">
      <c r="P108" s="2"/>
    </row>
    <row r="109" spans="16:16">
      <c r="P109" s="2"/>
    </row>
    <row r="110" spans="16:16">
      <c r="P110" s="2"/>
    </row>
    <row r="111" spans="16:16">
      <c r="P111" s="2"/>
    </row>
    <row r="112" spans="16:16">
      <c r="P112" s="2"/>
    </row>
    <row r="113" spans="16:16">
      <c r="P113" s="2"/>
    </row>
    <row r="114" spans="16:16">
      <c r="P114" s="2"/>
    </row>
    <row r="115" spans="16:16">
      <c r="P115" s="2"/>
    </row>
    <row r="116" spans="16:16">
      <c r="P116" s="2"/>
    </row>
    <row r="117" spans="16:16">
      <c r="P117" s="2"/>
    </row>
    <row r="118" spans="16:16">
      <c r="P118" s="2"/>
    </row>
    <row r="119" spans="16:16">
      <c r="P119" s="2"/>
    </row>
    <row r="120" spans="16:16">
      <c r="P120" s="2"/>
    </row>
    <row r="121" spans="16:16">
      <c r="P121" s="2"/>
    </row>
    <row r="122" spans="16:16">
      <c r="P122" s="2"/>
    </row>
    <row r="123" spans="16:16">
      <c r="P123" s="2"/>
    </row>
    <row r="124" spans="16:16">
      <c r="P124" s="2"/>
    </row>
    <row r="125" spans="16:16">
      <c r="P125" s="2"/>
    </row>
    <row r="126" spans="16:16">
      <c r="P126" s="2"/>
    </row>
    <row r="127" spans="16:16">
      <c r="P127" s="2"/>
    </row>
    <row r="128" spans="16:16">
      <c r="P128" s="2"/>
    </row>
    <row r="129" spans="16:16">
      <c r="P129" s="2"/>
    </row>
    <row r="130" spans="16:16">
      <c r="P130" s="2"/>
    </row>
    <row r="131" spans="16:16">
      <c r="P131" s="2"/>
    </row>
    <row r="132" spans="16:16">
      <c r="P132" s="2"/>
    </row>
    <row r="133" spans="16:16">
      <c r="P133" s="2"/>
    </row>
    <row r="134" spans="16:16">
      <c r="P134" s="2"/>
    </row>
    <row r="135" spans="16:16">
      <c r="P135" s="2"/>
    </row>
    <row r="136" spans="16:16">
      <c r="P136" s="2"/>
    </row>
    <row r="137" spans="16:16">
      <c r="P137" s="2"/>
    </row>
    <row r="138" spans="16:16">
      <c r="P138" s="2"/>
    </row>
    <row r="139" spans="16:16">
      <c r="P139" s="2"/>
    </row>
    <row r="140" spans="16:16">
      <c r="P140" s="2"/>
    </row>
    <row r="141" spans="16:16">
      <c r="P141" s="2"/>
    </row>
    <row r="142" spans="16:16">
      <c r="P142" s="2"/>
    </row>
    <row r="143" spans="16:16">
      <c r="P143" s="2"/>
    </row>
    <row r="144" spans="16:16">
      <c r="P144" s="2"/>
    </row>
    <row r="145" spans="16:16">
      <c r="P145" s="2"/>
    </row>
    <row r="146" spans="16:16">
      <c r="P146" s="2"/>
    </row>
    <row r="147" spans="16:16">
      <c r="P147" s="2"/>
    </row>
    <row r="148" spans="16:16">
      <c r="P148" s="2"/>
    </row>
    <row r="149" spans="16:16">
      <c r="P149" s="2"/>
    </row>
    <row r="150" spans="16:16">
      <c r="P150" s="2"/>
    </row>
    <row r="151" spans="16:16">
      <c r="P151" s="2"/>
    </row>
    <row r="152" spans="16:16">
      <c r="P152" s="2"/>
    </row>
    <row r="153" spans="16:16">
      <c r="P153" s="2"/>
    </row>
    <row r="154" spans="16:16">
      <c r="P154" s="2"/>
    </row>
    <row r="155" spans="16:16">
      <c r="P155" s="2"/>
    </row>
    <row r="156" spans="16:16">
      <c r="P156" s="2"/>
    </row>
    <row r="157" spans="16:16">
      <c r="P157" s="2"/>
    </row>
    <row r="158" spans="16:16">
      <c r="P158" s="2"/>
    </row>
    <row r="159" spans="16:16">
      <c r="P159" s="2"/>
    </row>
    <row r="160" spans="16:16">
      <c r="P160" s="2"/>
    </row>
    <row r="161" spans="16:16">
      <c r="P161" s="2"/>
    </row>
    <row r="162" spans="16:16">
      <c r="P162" s="2"/>
    </row>
    <row r="163" spans="16:16">
      <c r="P163" s="2"/>
    </row>
    <row r="164" spans="16:16">
      <c r="P164" s="2"/>
    </row>
    <row r="165" spans="16:16">
      <c r="P165" s="2"/>
    </row>
    <row r="166" spans="16:16">
      <c r="P166" s="2"/>
    </row>
    <row r="167" spans="16:16">
      <c r="P167" s="2"/>
    </row>
    <row r="168" spans="16:16">
      <c r="P168" s="2"/>
    </row>
    <row r="169" spans="16:16">
      <c r="P169" s="2"/>
    </row>
    <row r="170" spans="16:16">
      <c r="P170" s="2"/>
    </row>
    <row r="171" spans="16:16">
      <c r="P171" s="2"/>
    </row>
    <row r="172" spans="16:16">
      <c r="P172" s="2"/>
    </row>
    <row r="173" spans="16:16">
      <c r="P173" s="2"/>
    </row>
    <row r="174" spans="16:16">
      <c r="P174" s="2"/>
    </row>
    <row r="175" spans="16:16">
      <c r="P175" s="2"/>
    </row>
    <row r="176" spans="16:16">
      <c r="P176" s="2"/>
    </row>
    <row r="177" spans="16:16">
      <c r="P177" s="2"/>
    </row>
    <row r="178" spans="16:16">
      <c r="P178" s="2"/>
    </row>
    <row r="179" spans="16:16">
      <c r="P179" s="2"/>
    </row>
    <row r="180" spans="16:16">
      <c r="P180" s="2"/>
    </row>
    <row r="181" spans="16:16">
      <c r="P181" s="2"/>
    </row>
    <row r="182" spans="16:16">
      <c r="P182" s="2"/>
    </row>
    <row r="183" spans="16:16">
      <c r="P183" s="2"/>
    </row>
    <row r="184" spans="16:16">
      <c r="P184" s="2"/>
    </row>
    <row r="185" spans="16:16">
      <c r="P185" s="2"/>
    </row>
    <row r="186" spans="16:16">
      <c r="P186" s="2"/>
    </row>
    <row r="187" spans="16:16">
      <c r="P187" s="2"/>
    </row>
    <row r="188" spans="16:16">
      <c r="P188" s="2"/>
    </row>
    <row r="189" spans="16:16">
      <c r="P189" s="2"/>
    </row>
    <row r="190" spans="16:16">
      <c r="P190" s="2"/>
    </row>
    <row r="191" spans="16:16">
      <c r="P191" s="2"/>
    </row>
    <row r="192" spans="16:16">
      <c r="P192" s="2"/>
    </row>
    <row r="193" spans="16:16">
      <c r="P193" s="2"/>
    </row>
    <row r="194" spans="16:16">
      <c r="P194" s="2"/>
    </row>
    <row r="195" spans="16:16">
      <c r="P195" s="2"/>
    </row>
    <row r="196" spans="16:16">
      <c r="P196" s="2"/>
    </row>
    <row r="197" spans="16:16">
      <c r="P197" s="2"/>
    </row>
    <row r="198" spans="16:16">
      <c r="P198" s="2"/>
    </row>
    <row r="199" spans="16:16">
      <c r="P199" s="2"/>
    </row>
  </sheetData>
  <mergeCells count="3">
    <mergeCell ref="H1:I1"/>
    <mergeCell ref="A2:A6"/>
    <mergeCell ref="A34:A36"/>
  </mergeCells>
  <phoneticPr fontId="21" type="noConversion"/>
  <pageMargins left="0.69930555555555596" right="0.69930555555555596"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57" ma:contentTypeDescription="EriCOLL Document Content Type" ma:contentTypeScope="" ma:versionID="739d2f636e39e9a551bf355cfcc6c808">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1e35b163101ff499a3341865be97ef9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d8762117-8292-4133-b1c7-eab5c6487cfd">
      <Value>783</Value>
      <Value>784</Value>
    </TaxCatchAll>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AbstractOrSummary. xmlns="611109f9-ed58-4498-a270-1fb2086a5321" xsi:nil="true"/>
    <_dlc_DocId xmlns="f166a696-7b5b-4ccd-9f0c-ffde0cceec81">5NUHHDQN7SK2-1476151046-48628</_dlc_DocId>
    <_dlc_DocIdUrl xmlns="f166a696-7b5b-4ccd-9f0c-ffde0cceec81">
      <Url>https://ericsson.sharepoint.com/sites/star/_layouts/15/DocIdRedir.aspx?ID=5NUHHDQN7SK2-1476151046-48628</Url>
      <Description>5NUHHDQN7SK2-1476151046-48628</Description>
    </_dlc_DocIdUrl>
  </documentManagement>
</p:properties>
</file>

<file path=customXml/item3.xml><?xml version="1.0" encoding="utf-8"?>
<?mso-contentType ?>
<SharedContentType xmlns="Microsoft.SharePoint.Taxonomy.ContentTypeSync" SourceId="c3d31b72-c4b9-4223-ac69-1d9539891dc8" ContentTypeId="0x010100C5F30C9B16E14C8EACE5F2CC7B7AC7F4"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D5FB636-09F5-4058-8F3D-BF7EC768D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789EEF-91FB-42B3-A3F2-5A53C39B2814}">
  <ds:schemaRefs>
    <ds:schemaRef ds:uri="http://purl.org/dc/terms/"/>
    <ds:schemaRef ds:uri="d8762117-8292-4133-b1c7-eab5c6487cfd"/>
    <ds:schemaRef ds:uri="http://schemas.microsoft.com/office/2006/documentManagement/types"/>
    <ds:schemaRef ds:uri="611109f9-ed58-4498-a270-1fb2086a5321"/>
    <ds:schemaRef ds:uri="http://schemas.openxmlformats.org/package/2006/metadata/core-properties"/>
    <ds:schemaRef ds:uri="http://schemas.microsoft.com/office/2006/metadata/properties"/>
    <ds:schemaRef ds:uri="http://schemas.microsoft.com/office/infopath/2007/PartnerControls"/>
    <ds:schemaRef ds:uri="http://schemas.microsoft.com/sharepoint/v4"/>
    <ds:schemaRef ds:uri="f166a696-7b5b-4ccd-9f0c-ffde0cceec81"/>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F32A7204-C1DE-46A9-A527-19CF71E6BC04}">
  <ds:schemaRefs>
    <ds:schemaRef ds:uri="Microsoft.SharePoint.Taxonomy.ContentTypeSync"/>
  </ds:schemaRefs>
</ds:datastoreItem>
</file>

<file path=customXml/itemProps4.xml><?xml version="1.0" encoding="utf-8"?>
<ds:datastoreItem xmlns:ds="http://schemas.openxmlformats.org/officeDocument/2006/customXml" ds:itemID="{8AC80BEB-915D-43B1-9CAD-DCD3B95AF534}">
  <ds:schemaRefs/>
</ds:datastoreItem>
</file>

<file path=customXml/itemProps5.xml><?xml version="1.0" encoding="utf-8"?>
<ds:datastoreItem xmlns:ds="http://schemas.openxmlformats.org/officeDocument/2006/customXml" ds:itemID="{76ED37BE-F960-4C78-BC10-1D894C7CDA8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vt:i4>
      </vt:variant>
    </vt:vector>
  </HeadingPairs>
  <TitlesOfParts>
    <vt:vector size="17" baseType="lpstr">
      <vt:lpstr>DL_Para_4GHz</vt:lpstr>
      <vt:lpstr>UL_Para_4GHz</vt:lpstr>
      <vt:lpstr>DL_Para_30GHz</vt:lpstr>
      <vt:lpstr>UL_Para_30GHz</vt:lpstr>
      <vt:lpstr>DL_OH_Para</vt:lpstr>
      <vt:lpstr>UL_OH_Para</vt:lpstr>
      <vt:lpstr>DL_OH</vt:lpstr>
      <vt:lpstr>UL_OH</vt:lpstr>
      <vt:lpstr>Results_4GHz_12TRxP</vt:lpstr>
      <vt:lpstr>Results_4GHz_36TRxP</vt:lpstr>
      <vt:lpstr>Results_30GHz_12TRxP</vt:lpstr>
      <vt:lpstr>Results_30GHz_36TRxP</vt:lpstr>
      <vt:lpstr>Results_4GHz_LargerBW_12TRxP</vt:lpstr>
      <vt:lpstr>Results_4GHz_LargerBW_36TRxP</vt:lpstr>
      <vt:lpstr>Results_30GHz_LargerBW_12TRxP</vt:lpstr>
      <vt:lpstr>Results_30GHz_LargerBW_36TRxP</vt:lpstr>
      <vt:lpstr>UL_OH_Para!OLE_LINK27</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
  <cp:lastModifiedBy>Alice</cp:lastModifiedBy>
  <cp:lastPrinted>2011-08-15T04:23:00Z</cp:lastPrinted>
  <dcterms:created xsi:type="dcterms:W3CDTF">2009-04-02T17:18:00Z</dcterms:created>
  <dcterms:modified xsi:type="dcterms:W3CDTF">2019-06-18T08:12:27Z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(3)fJ0d8E7nN/aff1Q73XR+c1ylvO2mzZwru4Fri48DC3SxBoHtbKLkCvjAn3IRKlqfwK/UyIsx
rmvj4z7m0PV57zm0AVEJ1ZNs5RTjyjuk1+JDUJPR7FSOkazhZoM6Ay26a8+7w3xyEFcvSK9b
avJx2vI8mBQCj6cW+se0rhpNLd2ZD1t8iliMPN6aHi6mGtW1D/ONtpp/PilY71eXRc2HhoZG
nbRfVvwVExEfkvcPjN</vt:lpwstr>
  </property>
  <property fmtid="{D5CDD505-2E9C-101B-9397-08002B2CF9AE}" pid="9" name="_2015_ms_pID_7253431">
    <vt:lpwstr>E4K3pmAf8qZyVBNFrtujX7Q1sUhnywemopyGWtV7ONwVoVagNYXVt8
yd8fZTljLWz/WsSFt8APNf0jQOOshmPNliWLc1ZgLvBjVc94DlP8CFpjfeJmbt85a4JD/p4O
hXsiyT/9P9pi3XTaWg7fat1T2eKlVefOuFX+D2xPdAID8bi5I2qTbgK1/wH9BzU+D5egUaFf
S7tNovgbBdF3Zv7gHALrZM8XmLdRPceLruQ+</vt:lpwstr>
  </property>
  <property fmtid="{D5CDD505-2E9C-101B-9397-08002B2CF9AE}" pid="10" name="_2015_ms_pID_7253432">
    <vt:lpwstr>pgJSdybMQRPdAoGs+qPverDdHihPJx5A3ge8
/k/SdtoIfcXx2nfqKm5IZMtgclyczQPbI186j8kJUzyNdzCG4sg=</vt:lpwstr>
  </property>
  <property fmtid="{D5CDD505-2E9C-101B-9397-08002B2CF9AE}" pid="11" name="ContentTypeId">
    <vt:lpwstr>0x010100C5F30C9B16E14C8EACE5F2CC7B7AC7F400F5862E332FC6CE449700A00A9FC83FBA</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2052-10.8.2.6613</vt:lpwstr>
  </property>
  <property fmtid="{D5CDD505-2E9C-101B-9397-08002B2CF9AE}" pid="17" name="_dlc_DocIdItemGuid">
    <vt:lpwstr>c94aa6fe-9a36-4e6e-b0c2-4ca9b6142101</vt:lpwstr>
  </property>
  <property fmtid="{D5CDD505-2E9C-101B-9397-08002B2CF9AE}" pid="18" name="TaxKeyword">
    <vt:lpwstr>784;#CTPClassification=CTP_IC:VisualMarkings=|3c7cbf35-523f-4ca0-9f6e-a486122924ab;#783;#CTPClassification=CTP_IC|28462fd8-7f36-439c-b534-8fade4c246d6</vt:lpwstr>
  </property>
  <property fmtid="{D5CDD505-2E9C-101B-9397-08002B2CF9AE}" pid="19" name="EriCOLLCategory">
    <vt:lpwstr/>
  </property>
  <property fmtid="{D5CDD505-2E9C-101B-9397-08002B2CF9AE}" pid="20" name="EriCOLLCountry">
    <vt:lpwstr/>
  </property>
  <property fmtid="{D5CDD505-2E9C-101B-9397-08002B2CF9AE}" pid="21" name="EriCOLLCompetence">
    <vt:lpwstr/>
  </property>
  <property fmtid="{D5CDD505-2E9C-101B-9397-08002B2CF9AE}" pid="22" name="EriCOLLOrganizationUnit">
    <vt:lpwstr/>
  </property>
  <property fmtid="{D5CDD505-2E9C-101B-9397-08002B2CF9AE}" pid="23" name="EriCOLLProducts">
    <vt:lpwstr/>
  </property>
  <property fmtid="{D5CDD505-2E9C-101B-9397-08002B2CF9AE}" pid="24" name="EriCOLLCustomer">
    <vt:lpwstr/>
  </property>
  <property fmtid="{D5CDD505-2E9C-101B-9397-08002B2CF9AE}" pid="25" name="EriCOLLProjects">
    <vt:lpwstr/>
  </property>
  <property fmtid="{D5CDD505-2E9C-101B-9397-08002B2CF9AE}" pid="26" name="EriCOLLProcess">
    <vt:lpwstr/>
  </property>
  <property fmtid="{D5CDD505-2E9C-101B-9397-08002B2CF9AE}" pid="27" name="NSCPROP_SA">
    <vt:lpwstr>C:\Users\Samsung\AppData\Local\Microsoft\Windows\INetCache\Content.Outlook\KICBFFAL\SpectralEfficiency - 01 InH-eMBB_v44_r10_CT_CMCC.xlsx</vt:lpwstr>
  </property>
  <property fmtid="{D5CDD505-2E9C-101B-9397-08002B2CF9AE}" pid="28" name="_readonly">
    <vt:lpwstr/>
  </property>
  <property fmtid="{D5CDD505-2E9C-101B-9397-08002B2CF9AE}" pid="29" name="_change">
    <vt:lpwstr/>
  </property>
  <property fmtid="{D5CDD505-2E9C-101B-9397-08002B2CF9AE}" pid="30" name="_full-control">
    <vt:lpwstr/>
  </property>
  <property fmtid="{D5CDD505-2E9C-101B-9397-08002B2CF9AE}" pid="31" name="sflag">
    <vt:lpwstr>1558400932</vt:lpwstr>
  </property>
</Properties>
</file>